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6001182_AUDIFARMA S.A\"/>
    </mc:Choice>
  </mc:AlternateContent>
  <bookViews>
    <workbookView xWindow="0" yWindow="0" windowWidth="20490" windowHeight="7450" activeTab="3"/>
  </bookViews>
  <sheets>
    <sheet name="Anticipos" sheetId="2" r:id="rId1"/>
    <sheet name="INFO IPS" sheetId="1" r:id="rId2"/>
    <sheet name="ESTADO DE CADA FACTURA" sheetId="3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I32" i="4" s="1"/>
  <c r="I33" i="4" s="1"/>
  <c r="H28" i="4"/>
  <c r="I25" i="4"/>
  <c r="H25" i="4"/>
  <c r="E4" i="3"/>
  <c r="F4" i="3" s="1"/>
  <c r="E3" i="3"/>
  <c r="F3" i="3" s="1"/>
  <c r="AD1" i="3"/>
  <c r="AC1" i="3"/>
  <c r="AB1" i="3"/>
  <c r="AA1" i="3"/>
  <c r="Z1" i="3"/>
  <c r="Y1" i="3"/>
  <c r="X1" i="3"/>
  <c r="W1" i="3"/>
  <c r="V1" i="3"/>
  <c r="U1" i="3"/>
  <c r="T1" i="3"/>
  <c r="N1" i="3"/>
  <c r="M1" i="3"/>
  <c r="J1" i="3"/>
  <c r="I1" i="3"/>
  <c r="H32" i="4" l="1"/>
  <c r="H33" i="4" s="1"/>
  <c r="H22" i="5"/>
  <c r="K1" i="3"/>
  <c r="F7" i="2"/>
  <c r="H2" i="1"/>
  <c r="G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<sst xmlns="http://schemas.openxmlformats.org/spreadsheetml/2006/main" count="127" uniqueCount="100">
  <si>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</si>
  <si>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</si>
  <si>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</si>
  <si>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</si>
  <si>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</si>
  <si>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</si>
  <si>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</si>
  <si>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</si>
  <si>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</si>
  <si>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</si>
  <si>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</si>
  <si>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Audifamarma S.A.</t>
  </si>
  <si>
    <t>Sin Contracto</t>
  </si>
  <si>
    <t>Despensacion de Medicamento</t>
  </si>
  <si>
    <t>CALI</t>
  </si>
  <si>
    <t>Auxiliar</t>
  </si>
  <si>
    <t>Cliente</t>
  </si>
  <si>
    <t>Razón social sucursal</t>
  </si>
  <si>
    <t>Fecha pronto pago</t>
  </si>
  <si>
    <t>Total</t>
  </si>
  <si>
    <t>Fecha docto.</t>
  </si>
  <si>
    <t>Notas</t>
  </si>
  <si>
    <t>CAJA DE COMPENSACION FLIAR VALLE DEL CAU</t>
  </si>
  <si>
    <t>PAGO DE FACTURAS</t>
  </si>
  <si>
    <t>Nro. docto. cruce</t>
  </si>
  <si>
    <t>RC-114602</t>
  </si>
  <si>
    <t>RC-114709</t>
  </si>
  <si>
    <t>VDH-2047097</t>
  </si>
  <si>
    <t>VDH-2047234</t>
  </si>
  <si>
    <t>RC-113897</t>
  </si>
  <si>
    <t>PAGO FACTURAS</t>
  </si>
  <si>
    <t>RC-115481</t>
  </si>
  <si>
    <t>TOTAL</t>
  </si>
  <si>
    <t>FACT</t>
  </si>
  <si>
    <t>LLAVE</t>
  </si>
  <si>
    <t>ESTADO EPS 18-01-2025</t>
  </si>
  <si>
    <t>POR PAGAR SAP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</si>
  <si>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</si>
  <si>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</si>
  <si>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</si>
  <si>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</si>
  <si>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</si>
  <si>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</si>
  <si>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</si>
  <si>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</si>
  <si>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</si>
  <si>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</si>
  <si>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</si>
  <si>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</si>
  <si>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</si>
  <si>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</si>
  <si>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</si>
  <si>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</si>
  <si>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</si>
  <si>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</si>
  <si>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</si>
  <si>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</si>
  <si>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</si>
  <si>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AUDIFARMA S.A</t>
  </si>
  <si>
    <t>VDH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</si>
  <si>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</si>
  <si>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</si>
  <si>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</si>
  <si>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</si>
  <si>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</si>
  <si>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</si>
  <si>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</si>
  <si>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</si>
  <si>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</si>
  <si>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</si>
  <si>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</si>
  <si>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</si>
  <si>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</si>
  <si>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</si>
  <si>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</si>
  <si>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</si>
  <si>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</si>
  <si>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</si>
  <si>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</si>
  <si>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</si>
  <si>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</si>
  <si>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</si>
  <si>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</si>
  <si>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</si>
  <si>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</si>
  <si>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</si>
  <si>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</si>
  <si>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</si>
  <si>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</si>
  <si>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</si>
  <si>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</si>
  <si>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</si>
  <si>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</si>
  <si>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</si>
  <si>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</si>
  <si>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</si>
  <si>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</si>
  <si>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AUDIFARMA S.A</t>
  </si>
  <si>
    <t>NIT: 816001182</t>
  </si>
  <si>
    <t>Santiago de Cali, enero 18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</si>
</sst>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$_-;\-* #,##0\ _$_-;_-* &quot;-&quot;??\ _$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2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0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0" xfId="0" applyFont="1"/>
    <xf numFmtId="0" fontId="6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65" fontId="0" fillId="0" borderId="0" xfId="2" applyNumberFormat="1" applyFont="1"/>
    <xf numFmtId="164" fontId="0" fillId="0" borderId="0" xfId="2" applyNumberFormat="1" applyFont="1" applyAlignment="1">
      <alignment vertical="center"/>
    </xf>
    <xf numFmtId="0" fontId="7" fillId="3" borderId="1" xfId="0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4" fontId="8" fillId="0" borderId="1" xfId="0" applyNumberFormat="1" applyFont="1" applyFill="1" applyBorder="1" applyAlignment="1">
      <alignment horizontal="center" vertical="center"/>
    </xf>
    <xf numFmtId="41" fontId="8" fillId="0" borderId="1" xfId="1" applyFont="1" applyBorder="1"/>
    <xf numFmtId="0" fontId="8" fillId="0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41" fontId="1" fillId="0" borderId="0" xfId="0" applyNumberFormat="1" applyFont="1"/>
    <xf numFmtId="165" fontId="8" fillId="0" borderId="1" xfId="2" applyNumberFormat="1" applyFont="1" applyBorder="1"/>
    <xf numFmtId="0" fontId="1" fillId="3" borderId="1" xfId="0" applyFont="1" applyFill="1" applyBorder="1" applyAlignment="1">
      <alignment horizontal="center" vertical="center"/>
    </xf>
    <xf numFmtId="1" fontId="1" fillId="3" borderId="1" xfId="0" applyNumberFormat="1" applyFont="1" applyFill="1" applyBorder="1" applyAlignment="1">
      <alignment horizontal="center" vertical="center"/>
    </xf>
    <xf numFmtId="164" fontId="1" fillId="3" borderId="1" xfId="2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right" vertical="center"/>
    </xf>
    <xf numFmtId="165" fontId="1" fillId="0" borderId="1" xfId="2" applyNumberFormat="1" applyFont="1" applyFill="1" applyBorder="1" applyAlignment="1">
      <alignment horizontal="right"/>
    </xf>
    <xf numFmtId="0" fontId="0" fillId="0" borderId="1" xfId="0" applyFont="1" applyBorder="1"/>
    <xf numFmtId="0" fontId="9" fillId="0" borderId="1" xfId="0" applyFont="1" applyBorder="1" applyAlignment="1">
      <alignment horizontal="center" vertical="center" wrapText="1"/>
    </xf>
    <xf numFmtId="166" fontId="9" fillId="0" borderId="1" xfId="3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6" fontId="9" fillId="4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6" fontId="9" fillId="6" borderId="1" xfId="3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6" fontId="10" fillId="0" borderId="1" xfId="3" applyNumberFormat="1" applyFont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44" fontId="10" fillId="0" borderId="1" xfId="3" applyFont="1" applyBorder="1" applyAlignment="1">
      <alignment vertical="center"/>
    </xf>
    <xf numFmtId="0" fontId="10" fillId="0" borderId="0" xfId="0" applyFont="1" applyAlignment="1">
      <alignment vertical="center"/>
    </xf>
    <xf numFmtId="166" fontId="10" fillId="0" borderId="0" xfId="3" applyNumberFormat="1" applyFont="1" applyAlignment="1">
      <alignment vertical="center"/>
    </xf>
    <xf numFmtId="166" fontId="10" fillId="0" borderId="0" xfId="0" applyNumberFormat="1" applyFont="1" applyAlignment="1">
      <alignment vertical="center"/>
    </xf>
    <xf numFmtId="0" fontId="10" fillId="0" borderId="0" xfId="0" applyFont="1"/>
    <xf numFmtId="0" fontId="13" fillId="0" borderId="0" xfId="4" applyFont="1"/>
    <xf numFmtId="0" fontId="13" fillId="0" borderId="2" xfId="4" applyFont="1" applyBorder="1" applyAlignment="1">
      <alignment horizontal="centerContinuous"/>
    </xf>
    <xf numFmtId="0" fontId="13" fillId="0" borderId="3" xfId="4" applyFont="1" applyBorder="1" applyAlignment="1">
      <alignment horizontal="centerContinuous"/>
    </xf>
    <xf numFmtId="0" fontId="14" fillId="0" borderId="2" xfId="4" applyFont="1" applyBorder="1" applyAlignment="1">
      <alignment horizontal="center" vertical="center"/>
    </xf>
    <xf numFmtId="0" fontId="14" fillId="0" borderId="4" xfId="4" applyFont="1" applyBorder="1" applyAlignment="1">
      <alignment horizontal="center" vertical="center"/>
    </xf>
    <xf numFmtId="0" fontId="14" fillId="0" borderId="3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/>
    </xf>
    <xf numFmtId="0" fontId="13" fillId="0" borderId="6" xfId="4" applyFont="1" applyBorder="1" applyAlignment="1">
      <alignment horizontal="centerContinuous"/>
    </xf>
    <xf numFmtId="0" fontId="13" fillId="0" borderId="7" xfId="4" applyFont="1" applyBorder="1" applyAlignment="1">
      <alignment horizontal="centerContinuous"/>
    </xf>
    <xf numFmtId="0" fontId="14" fillId="0" borderId="8" xfId="4" applyFont="1" applyBorder="1" applyAlignment="1">
      <alignment horizontal="center" vertical="center"/>
    </xf>
    <xf numFmtId="0" fontId="14" fillId="0" borderId="9" xfId="4" applyFont="1" applyBorder="1" applyAlignment="1">
      <alignment horizontal="center" vertical="center"/>
    </xf>
    <xf numFmtId="0" fontId="14" fillId="0" borderId="10" xfId="4" applyFont="1" applyBorder="1" applyAlignment="1">
      <alignment horizontal="center" vertical="center"/>
    </xf>
    <xf numFmtId="0" fontId="14" fillId="0" borderId="11" xfId="4" applyFont="1" applyBorder="1" applyAlignment="1">
      <alignment horizontal="center" vertical="center"/>
    </xf>
    <xf numFmtId="0" fontId="14" fillId="0" borderId="2" xfId="4" applyFont="1" applyBorder="1" applyAlignment="1">
      <alignment horizontal="centerContinuous" vertical="center"/>
    </xf>
    <xf numFmtId="0" fontId="14" fillId="0" borderId="4" xfId="4" applyFont="1" applyBorder="1" applyAlignment="1">
      <alignment horizontal="centerContinuous" vertical="center"/>
    </xf>
    <xf numFmtId="0" fontId="14" fillId="0" borderId="3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3" fillId="0" borderId="8" xfId="4" applyFont="1" applyBorder="1" applyAlignment="1">
      <alignment horizontal="centerContinuous"/>
    </xf>
    <xf numFmtId="0" fontId="13" fillId="0" borderId="10" xfId="4" applyFont="1" applyBorder="1" applyAlignment="1">
      <alignment horizontal="centerContinuous"/>
    </xf>
    <xf numFmtId="0" fontId="14" fillId="0" borderId="8" xfId="4" applyFont="1" applyBorder="1" applyAlignment="1">
      <alignment horizontal="centerContinuous" vertical="center"/>
    </xf>
    <xf numFmtId="0" fontId="14" fillId="0" borderId="9" xfId="4" applyFont="1" applyBorder="1" applyAlignment="1">
      <alignment horizontal="centerContinuous" vertical="center"/>
    </xf>
    <xf numFmtId="0" fontId="14" fillId="0" borderId="10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3" fillId="0" borderId="6" xfId="4" applyFont="1" applyBorder="1"/>
    <xf numFmtId="0" fontId="13" fillId="0" borderId="7" xfId="4" applyFont="1" applyBorder="1"/>
    <xf numFmtId="0" fontId="14" fillId="0" borderId="0" xfId="4" applyFont="1"/>
    <xf numFmtId="14" fontId="13" fillId="0" borderId="0" xfId="4" applyNumberFormat="1" applyFont="1"/>
    <xf numFmtId="167" fontId="13" fillId="0" borderId="0" xfId="4" applyNumberFormat="1" applyFont="1"/>
    <xf numFmtId="14" fontId="13" fillId="0" borderId="0" xfId="4" applyNumberFormat="1" applyFont="1" applyAlignment="1">
      <alignment horizontal="left"/>
    </xf>
    <xf numFmtId="1" fontId="14" fillId="0" borderId="0" xfId="5" applyNumberFormat="1" applyFont="1" applyAlignment="1">
      <alignment horizontal="right"/>
    </xf>
    <xf numFmtId="169" fontId="14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0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0" fontId="13" fillId="0" borderId="0" xfId="4" applyNumberFormat="1" applyFont="1" applyAlignment="1">
      <alignment horizontal="right"/>
    </xf>
    <xf numFmtId="1" fontId="13" fillId="0" borderId="9" xfId="4" applyNumberFormat="1" applyFont="1" applyBorder="1" applyAlignment="1">
      <alignment horizontal="center"/>
    </xf>
    <xf numFmtId="170" fontId="13" fillId="0" borderId="9" xfId="4" applyNumberFormat="1" applyFont="1" applyBorder="1" applyAlignment="1">
      <alignment horizontal="right"/>
    </xf>
    <xf numFmtId="0" fontId="13" fillId="0" borderId="0" xfId="4" applyFont="1" applyAlignment="1">
      <alignment horizontal="center"/>
    </xf>
    <xf numFmtId="1" fontId="14" fillId="0" borderId="13" xfId="4" applyNumberFormat="1" applyFont="1" applyBorder="1" applyAlignment="1">
      <alignment horizontal="center"/>
    </xf>
    <xf numFmtId="170" fontId="14" fillId="0" borderId="13" xfId="4" applyNumberFormat="1" applyFont="1" applyBorder="1" applyAlignment="1">
      <alignment horizontal="right"/>
    </xf>
    <xf numFmtId="170" fontId="13" fillId="0" borderId="0" xfId="4" applyNumberFormat="1" applyFont="1"/>
    <xf numFmtId="170" fontId="14" fillId="0" borderId="9" xfId="4" applyNumberFormat="1" applyFont="1" applyBorder="1"/>
    <xf numFmtId="170" fontId="13" fillId="0" borderId="9" xfId="4" applyNumberFormat="1" applyFont="1" applyBorder="1"/>
    <xf numFmtId="170" fontId="14" fillId="0" borderId="0" xfId="4" applyNumberFormat="1" applyFont="1"/>
    <xf numFmtId="0" fontId="15" fillId="0" borderId="0" xfId="4" applyFont="1" applyAlignment="1">
      <alignment horizontal="center" vertical="center" wrapText="1"/>
    </xf>
    <xf numFmtId="0" fontId="13" fillId="0" borderId="8" xfId="4" applyFont="1" applyBorder="1"/>
    <xf numFmtId="0" fontId="13" fillId="0" borderId="9" xfId="4" applyFont="1" applyBorder="1"/>
    <xf numFmtId="0" fontId="13" fillId="0" borderId="10" xfId="4" applyFont="1" applyBorder="1"/>
    <xf numFmtId="0" fontId="14" fillId="0" borderId="6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7" xfId="4" applyFont="1" applyBorder="1" applyAlignment="1">
      <alignment horizontal="center" vertical="center" wrapText="1"/>
    </xf>
    <xf numFmtId="0" fontId="13" fillId="2" borderId="0" xfId="4" applyFont="1" applyFill="1"/>
    <xf numFmtId="0" fontId="14" fillId="0" borderId="0" xfId="4" applyFont="1" applyAlignment="1">
      <alignment horizontal="center"/>
    </xf>
    <xf numFmtId="171" fontId="14" fillId="0" borderId="0" xfId="6" applyNumberFormat="1" applyFont="1" applyAlignment="1">
      <alignment horizontal="right"/>
    </xf>
    <xf numFmtId="1" fontId="13" fillId="0" borderId="0" xfId="5" applyNumberFormat="1" applyFont="1" applyAlignment="1">
      <alignment horizontal="right"/>
    </xf>
    <xf numFmtId="171" fontId="13" fillId="0" borderId="0" xfId="6" applyNumberFormat="1" applyFont="1" applyAlignment="1">
      <alignment horizontal="right"/>
    </xf>
    <xf numFmtId="165" fontId="13" fillId="0" borderId="13" xfId="6" applyNumberFormat="1" applyFont="1" applyBorder="1" applyAlignment="1">
      <alignment horizontal="center"/>
    </xf>
    <xf numFmtId="171" fontId="13" fillId="0" borderId="13" xfId="6" applyNumberFormat="1" applyFont="1" applyBorder="1" applyAlignment="1">
      <alignment horizontal="right"/>
    </xf>
  </cellXfs>
  <cellStyles count="7">
    <cellStyle name="Millares" xfId="2" builtinId="3"/>
    <cellStyle name="Millares [0]" xfId="1" builtinId="6"/>
    <cellStyle name="Millares 2 2" xfId="6"/>
    <cellStyle name="Millares 3" xfId="5"/>
    <cellStyle name="Moneda" xfId="3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"/>
  <sheetViews>
    <sheetView workbookViewId="0">
      <selection activeCell="H7" sqref="H7"/>
    </sheetView>
  </sheetViews>
  <sheetFormatPr baseColWidth="10" defaultColWidth="11.453125" defaultRowHeight="14.5" x14ac:dyDescent="0.35"/>
  <cols>
    <col min="1" max="1" width="19.81640625" style="4" customWidth="1"/>
    <col min="2" max="2" width="14.81640625" style="4" customWidth="1"/>
    <col min="3" max="3" width="15.54296875" style="4" customWidth="1"/>
    <col min="4" max="4" width="32" style="4" customWidth="1"/>
    <col min="5" max="5" width="24.1796875" style="4" customWidth="1"/>
    <col min="6" max="6" width="17.54296875" style="7" customWidth="1"/>
    <col min="7" max="7" width="18" style="4" customWidth="1"/>
    <col min="8" max="8" width="21.54296875" style="4" customWidth="1"/>
    <col min="9" max="9" width="16.54296875" style="4" customWidth="1"/>
    <col min="10" max="10" width="12.54296875" style="4" bestFit="1" customWidth="1"/>
    <col min="11" max="11" width="11.453125" style="5"/>
    <col min="12" max="16384" width="11.453125" style="4"/>
  </cols>
  <sheetData>
    <row r="1" spans="1:8" x14ac:dyDescent="0.35">
      <c r="F1" s="6"/>
    </row>
    <row r="2" spans="1:8" x14ac:dyDescent="0.35">
      <c r="A2" s="17" t="s">
        <v>24</v>
      </c>
      <c r="B2" s="18" t="s">
        <v>15</v>
      </c>
      <c r="C2" s="17" t="s">
        <v>16</v>
      </c>
      <c r="D2" s="17" t="s">
        <v>17</v>
      </c>
      <c r="E2" s="17" t="s">
        <v>18</v>
      </c>
      <c r="F2" s="19" t="s">
        <v>19</v>
      </c>
      <c r="G2" s="17" t="s">
        <v>20</v>
      </c>
      <c r="H2" s="17" t="s">
        <v>21</v>
      </c>
    </row>
    <row r="3" spans="1:8" x14ac:dyDescent="0.35">
      <c r="A3" s="9" t="s">
        <v>29</v>
      </c>
      <c r="B3" s="22">
        <v>13050591</v>
      </c>
      <c r="C3" s="22">
        <v>890303093</v>
      </c>
      <c r="D3" s="22" t="s">
        <v>22</v>
      </c>
      <c r="E3" s="10">
        <v>45531</v>
      </c>
      <c r="F3" s="16">
        <v>4662740</v>
      </c>
      <c r="G3" s="10">
        <v>45531</v>
      </c>
      <c r="H3" s="9" t="s">
        <v>23</v>
      </c>
    </row>
    <row r="4" spans="1:8" x14ac:dyDescent="0.35">
      <c r="A4" s="9" t="s">
        <v>25</v>
      </c>
      <c r="B4" s="22">
        <v>13050591</v>
      </c>
      <c r="C4" s="22">
        <v>890303093</v>
      </c>
      <c r="D4" s="22" t="s">
        <v>22</v>
      </c>
      <c r="E4" s="10">
        <v>45587</v>
      </c>
      <c r="F4" s="16">
        <v>62441232</v>
      </c>
      <c r="G4" s="10">
        <v>45587</v>
      </c>
      <c r="H4" s="9" t="s">
        <v>23</v>
      </c>
    </row>
    <row r="5" spans="1:8" x14ac:dyDescent="0.35">
      <c r="A5" s="9" t="s">
        <v>26</v>
      </c>
      <c r="B5" s="22">
        <v>13050591</v>
      </c>
      <c r="C5" s="22">
        <v>890303093</v>
      </c>
      <c r="D5" s="22" t="s">
        <v>22</v>
      </c>
      <c r="E5" s="10">
        <v>45596</v>
      </c>
      <c r="F5" s="16">
        <v>12543711</v>
      </c>
      <c r="G5" s="10">
        <v>45596</v>
      </c>
      <c r="H5" s="9" t="s">
        <v>30</v>
      </c>
    </row>
    <row r="6" spans="1:8" x14ac:dyDescent="0.35">
      <c r="A6" s="9" t="s">
        <v>31</v>
      </c>
      <c r="B6" s="22">
        <v>13050591</v>
      </c>
      <c r="C6" s="22">
        <v>890303093</v>
      </c>
      <c r="D6" s="22" t="s">
        <v>22</v>
      </c>
      <c r="E6" s="10">
        <v>45644</v>
      </c>
      <c r="F6" s="16">
        <v>62441232</v>
      </c>
      <c r="G6" s="10">
        <v>45644</v>
      </c>
      <c r="H6" s="9" t="s">
        <v>23</v>
      </c>
    </row>
    <row r="7" spans="1:8" x14ac:dyDescent="0.35">
      <c r="A7" s="20"/>
      <c r="B7" s="20"/>
      <c r="C7" s="20"/>
      <c r="D7" s="20"/>
      <c r="E7" s="20" t="s">
        <v>32</v>
      </c>
      <c r="F7" s="21">
        <f>SUBTOTAL(9,F3:F6)</f>
        <v>142088915</v>
      </c>
      <c r="G7" s="20"/>
      <c r="H7" s="20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K5"/>
  <sheetViews>
    <sheetView showGridLines="0" zoomScale="120" zoomScaleNormal="120" workbookViewId="0">
      <selection activeCell="E4" sqref="E4:H5"/>
    </sheetView>
  </sheetViews>
  <sheetFormatPr baseColWidth="10" defaultRowHeight="14.5" x14ac:dyDescent="0.35"/>
  <cols>
    <col min="2" max="2" width="17.1796875" customWidth="1"/>
    <col min="3" max="3" width="12.81640625" customWidth="1"/>
    <col min="4" max="4" width="8.81640625" customWidth="1"/>
    <col min="5" max="5" width="10.1796875" customWidth="1"/>
    <col min="6" max="6" width="14.7265625" customWidth="1"/>
    <col min="7" max="7" width="13.54296875" customWidth="1"/>
    <col min="8" max="8" width="13.453125" bestFit="1" customWidth="1"/>
    <col min="9" max="9" width="15.7265625" bestFit="1" customWidth="1"/>
    <col min="10" max="10" width="11.453125" customWidth="1"/>
    <col min="11" max="11" width="25.54296875" customWidth="1"/>
  </cols>
  <sheetData>
    <row r="2" spans="1:11" s="3" customFormat="1" x14ac:dyDescent="0.35">
      <c r="G2" s="15">
        <f>SUM(G3:G5)</f>
        <v>115556984</v>
      </c>
      <c r="H2" s="15">
        <f>SUM(H3:H5)</f>
        <v>115556984</v>
      </c>
    </row>
    <row r="3" spans="1:11" s="1" customFormat="1" ht="26" x14ac:dyDescent="0.35">
      <c r="A3" s="8" t="s">
        <v>6</v>
      </c>
      <c r="B3" s="8" t="s">
        <v>8</v>
      </c>
      <c r="C3" s="8" t="s">
        <v>0</v>
      </c>
      <c r="D3" s="8" t="s">
        <v>1</v>
      </c>
      <c r="E3" s="8" t="s">
        <v>2</v>
      </c>
      <c r="F3" s="8" t="s">
        <v>3</v>
      </c>
      <c r="G3" s="8" t="s">
        <v>4</v>
      </c>
      <c r="H3" s="8" t="s">
        <v>5</v>
      </c>
      <c r="I3" s="8" t="s">
        <v>7</v>
      </c>
      <c r="J3" s="8" t="s">
        <v>9</v>
      </c>
      <c r="K3" s="8" t="s">
        <v>10</v>
      </c>
    </row>
    <row r="4" spans="1:11" s="2" customFormat="1" ht="12" customHeight="1" x14ac:dyDescent="0.3">
      <c r="A4" s="9">
        <v>81600182</v>
      </c>
      <c r="B4" s="9" t="s">
        <v>11</v>
      </c>
      <c r="C4" s="9" t="s">
        <v>27</v>
      </c>
      <c r="D4" s="9">
        <v>2047097</v>
      </c>
      <c r="E4" s="10">
        <v>45638</v>
      </c>
      <c r="F4" s="11">
        <v>45643</v>
      </c>
      <c r="G4" s="12">
        <v>57778492</v>
      </c>
      <c r="H4" s="12">
        <v>57778492</v>
      </c>
      <c r="I4" s="13" t="s">
        <v>12</v>
      </c>
      <c r="J4" s="14" t="s">
        <v>14</v>
      </c>
      <c r="K4" s="14" t="s">
        <v>13</v>
      </c>
    </row>
    <row r="5" spans="1:11" x14ac:dyDescent="0.35">
      <c r="A5" s="9">
        <v>81600182</v>
      </c>
      <c r="B5" s="9" t="s">
        <v>11</v>
      </c>
      <c r="C5" s="9" t="s">
        <v>28</v>
      </c>
      <c r="D5" s="9">
        <v>2047234</v>
      </c>
      <c r="E5" s="10">
        <v>45656</v>
      </c>
      <c r="F5" s="11">
        <v>45665</v>
      </c>
      <c r="G5" s="12">
        <v>57778492</v>
      </c>
      <c r="H5" s="12">
        <v>57778492</v>
      </c>
      <c r="I5" s="13" t="s">
        <v>12</v>
      </c>
      <c r="J5" s="14" t="s">
        <v>14</v>
      </c>
      <c r="K5" s="14" t="s">
        <v>13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"/>
  <sheetViews>
    <sheetView showGridLines="0" workbookViewId="0">
      <selection activeCell="A3" sqref="A3"/>
    </sheetView>
  </sheetViews>
  <sheetFormatPr baseColWidth="10" defaultRowHeight="10" x14ac:dyDescent="0.2"/>
  <cols>
    <col min="1" max="1" width="11" style="38" bestFit="1" customWidth="1"/>
    <col min="2" max="3" width="10.90625" style="38"/>
    <col min="4" max="4" width="11" style="38" bestFit="1" customWidth="1"/>
    <col min="5" max="6" width="10.90625" style="38"/>
    <col min="7" max="8" width="11" style="38" bestFit="1" customWidth="1"/>
    <col min="9" max="11" width="11.453125" style="38" bestFit="1" customWidth="1"/>
    <col min="12" max="12" width="10.90625" style="38"/>
    <col min="13" max="14" width="11" style="38" bestFit="1" customWidth="1"/>
    <col min="15" max="19" width="10.90625" style="38"/>
    <col min="20" max="26" width="11" style="38" bestFit="1" customWidth="1"/>
    <col min="27" max="27" width="12.7265625" style="38" bestFit="1" customWidth="1"/>
    <col min="28" max="30" width="11" style="38" bestFit="1" customWidth="1"/>
    <col min="31" max="33" width="10.90625" style="38"/>
    <col min="34" max="34" width="11" style="38" bestFit="1" customWidth="1"/>
    <col min="35" max="16384" width="10.90625" style="38"/>
  </cols>
  <sheetData>
    <row r="1" spans="1:34" s="35" customFormat="1" x14ac:dyDescent="0.35">
      <c r="I1" s="36">
        <f>+SUBTOTAL(9,I3:I2226)</f>
        <v>115556984</v>
      </c>
      <c r="J1" s="36">
        <f>+SUBTOTAL(9,J3:J2226)</f>
        <v>115556984</v>
      </c>
      <c r="K1" s="37">
        <f>+J1-SUM(T1:AB1)</f>
        <v>0</v>
      </c>
      <c r="M1" s="36">
        <f>+SUBTOTAL(9,M3:M2226)</f>
        <v>0</v>
      </c>
      <c r="N1" s="36">
        <f>+SUBTOTAL(9,N3:N2226)</f>
        <v>0</v>
      </c>
      <c r="T1" s="36">
        <f t="shared" ref="T1:AD1" si="0">+SUBTOTAL(9,T3:T2226)</f>
        <v>0</v>
      </c>
      <c r="U1" s="36">
        <f t="shared" si="0"/>
        <v>0</v>
      </c>
      <c r="V1" s="36">
        <f t="shared" si="0"/>
        <v>0</v>
      </c>
      <c r="W1" s="36">
        <f t="shared" si="0"/>
        <v>0</v>
      </c>
      <c r="X1" s="36">
        <f t="shared" si="0"/>
        <v>0</v>
      </c>
      <c r="Y1" s="36">
        <f t="shared" si="0"/>
        <v>0</v>
      </c>
      <c r="Z1" s="36">
        <f t="shared" si="0"/>
        <v>0</v>
      </c>
      <c r="AA1" s="36">
        <f t="shared" si="0"/>
        <v>115556984</v>
      </c>
      <c r="AB1" s="36">
        <f t="shared" si="0"/>
        <v>0</v>
      </c>
      <c r="AC1" s="36">
        <f t="shared" si="0"/>
        <v>0</v>
      </c>
      <c r="AD1" s="36">
        <f t="shared" si="0"/>
        <v>0</v>
      </c>
    </row>
    <row r="2" spans="1:34" ht="30" x14ac:dyDescent="0.2">
      <c r="A2" s="23" t="s">
        <v>6</v>
      </c>
      <c r="B2" s="23" t="s">
        <v>8</v>
      </c>
      <c r="C2" s="23" t="s">
        <v>0</v>
      </c>
      <c r="D2" s="23" t="s">
        <v>1</v>
      </c>
      <c r="E2" s="23" t="s">
        <v>33</v>
      </c>
      <c r="F2" s="23" t="s">
        <v>34</v>
      </c>
      <c r="G2" s="23" t="s">
        <v>2</v>
      </c>
      <c r="H2" s="23" t="s">
        <v>3</v>
      </c>
      <c r="I2" s="24" t="s">
        <v>4</v>
      </c>
      <c r="J2" s="24" t="s">
        <v>5</v>
      </c>
      <c r="K2" s="23" t="s">
        <v>7</v>
      </c>
      <c r="L2" s="25" t="s">
        <v>35</v>
      </c>
      <c r="M2" s="26" t="s">
        <v>36</v>
      </c>
      <c r="N2" s="27" t="s">
        <v>39</v>
      </c>
      <c r="O2" s="27" t="s">
        <v>40</v>
      </c>
      <c r="P2" s="27" t="s">
        <v>41</v>
      </c>
      <c r="Q2" s="27" t="s">
        <v>42</v>
      </c>
      <c r="R2" s="27" t="s">
        <v>43</v>
      </c>
      <c r="S2" s="27" t="s">
        <v>44</v>
      </c>
      <c r="T2" s="28" t="s">
        <v>45</v>
      </c>
      <c r="U2" s="28" t="s">
        <v>46</v>
      </c>
      <c r="V2" s="28" t="s">
        <v>47</v>
      </c>
      <c r="W2" s="28" t="s">
        <v>38</v>
      </c>
      <c r="X2" s="28" t="s">
        <v>48</v>
      </c>
      <c r="Y2" s="28" t="s">
        <v>37</v>
      </c>
      <c r="Z2" s="28" t="s">
        <v>49</v>
      </c>
      <c r="AA2" s="28" t="s">
        <v>50</v>
      </c>
      <c r="AB2" s="28" t="s">
        <v>51</v>
      </c>
      <c r="AC2" s="29" t="s">
        <v>52</v>
      </c>
      <c r="AD2" s="29" t="s">
        <v>53</v>
      </c>
      <c r="AE2" s="29" t="s">
        <v>54</v>
      </c>
      <c r="AF2" s="29" t="s">
        <v>55</v>
      </c>
      <c r="AG2" s="29" t="s">
        <v>56</v>
      </c>
      <c r="AH2" s="29" t="s">
        <v>57</v>
      </c>
    </row>
    <row r="3" spans="1:34" x14ac:dyDescent="0.2">
      <c r="A3" s="30">
        <v>816001182</v>
      </c>
      <c r="B3" s="30" t="s">
        <v>58</v>
      </c>
      <c r="C3" s="30" t="s">
        <v>59</v>
      </c>
      <c r="D3" s="30">
        <v>2047097</v>
      </c>
      <c r="E3" s="30" t="str">
        <f>+CONCATENATE(C3,D3)</f>
        <v>VDH2047097</v>
      </c>
      <c r="F3" s="30" t="str">
        <f>+CONCATENATE(A3,"_",E3)</f>
        <v>816001182_VDH2047097</v>
      </c>
      <c r="G3" s="31">
        <v>45638</v>
      </c>
      <c r="H3" s="31">
        <v>45643</v>
      </c>
      <c r="I3" s="32">
        <v>57778492</v>
      </c>
      <c r="J3" s="32">
        <v>57778492</v>
      </c>
      <c r="K3" s="33"/>
      <c r="L3" s="30" t="s">
        <v>60</v>
      </c>
      <c r="M3" s="32">
        <v>0</v>
      </c>
      <c r="N3" s="34">
        <v>0</v>
      </c>
      <c r="O3" s="30"/>
      <c r="P3" s="30"/>
      <c r="Q3" s="30"/>
      <c r="R3" s="30"/>
      <c r="S3" s="30"/>
      <c r="T3" s="34">
        <v>0</v>
      </c>
      <c r="U3" s="34">
        <v>0</v>
      </c>
      <c r="V3" s="34">
        <v>0</v>
      </c>
      <c r="W3" s="34">
        <v>0</v>
      </c>
      <c r="X3" s="34">
        <v>0</v>
      </c>
      <c r="Y3" s="34">
        <v>0</v>
      </c>
      <c r="Z3" s="34">
        <v>0</v>
      </c>
      <c r="AA3" s="34">
        <v>57778492</v>
      </c>
      <c r="AB3" s="34">
        <v>0</v>
      </c>
      <c r="AC3" s="34">
        <v>0</v>
      </c>
      <c r="AD3" s="34">
        <v>0</v>
      </c>
      <c r="AE3" s="30"/>
      <c r="AF3" s="30"/>
      <c r="AG3" s="30"/>
      <c r="AH3" s="34">
        <v>0</v>
      </c>
    </row>
    <row r="4" spans="1:34" x14ac:dyDescent="0.2">
      <c r="A4" s="30">
        <v>816001182</v>
      </c>
      <c r="B4" s="30" t="s">
        <v>58</v>
      </c>
      <c r="C4" s="30" t="s">
        <v>59</v>
      </c>
      <c r="D4" s="30">
        <v>2047234</v>
      </c>
      <c r="E4" s="30" t="str">
        <f>+CONCATENATE(C4,D4)</f>
        <v>VDH2047234</v>
      </c>
      <c r="F4" s="30" t="str">
        <f>+CONCATENATE(A4,"_",E4)</f>
        <v>816001182_VDH2047234</v>
      </c>
      <c r="G4" s="31">
        <v>45656</v>
      </c>
      <c r="H4" s="31">
        <v>45665</v>
      </c>
      <c r="I4" s="32">
        <v>57778492</v>
      </c>
      <c r="J4" s="32">
        <v>57778492</v>
      </c>
      <c r="K4" s="33"/>
      <c r="L4" s="30" t="s">
        <v>60</v>
      </c>
      <c r="M4" s="32">
        <v>0</v>
      </c>
      <c r="N4" s="34">
        <v>0</v>
      </c>
      <c r="O4" s="30"/>
      <c r="P4" s="30"/>
      <c r="Q4" s="30"/>
      <c r="R4" s="30"/>
      <c r="S4" s="30"/>
      <c r="T4" s="34">
        <v>0</v>
      </c>
      <c r="U4" s="34">
        <v>0</v>
      </c>
      <c r="V4" s="34">
        <v>0</v>
      </c>
      <c r="W4" s="34">
        <v>0</v>
      </c>
      <c r="X4" s="34">
        <v>0</v>
      </c>
      <c r="Y4" s="34">
        <v>0</v>
      </c>
      <c r="Z4" s="34">
        <v>0</v>
      </c>
      <c r="AA4" s="34">
        <v>57778492</v>
      </c>
      <c r="AB4" s="34">
        <v>0</v>
      </c>
      <c r="AC4" s="34">
        <v>0</v>
      </c>
      <c r="AD4" s="34">
        <v>0</v>
      </c>
      <c r="AE4" s="30"/>
      <c r="AF4" s="30"/>
      <c r="AG4" s="30"/>
      <c r="AH4" s="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9" sqref="C9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61</v>
      </c>
      <c r="E2" s="43"/>
      <c r="F2" s="43"/>
      <c r="G2" s="43"/>
      <c r="H2" s="43"/>
      <c r="I2" s="44"/>
      <c r="J2" s="45" t="s">
        <v>62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63</v>
      </c>
      <c r="E5" s="57"/>
      <c r="F5" s="57"/>
      <c r="G5" s="57"/>
      <c r="H5" s="57"/>
      <c r="I5" s="58"/>
      <c r="J5" s="58" t="s">
        <v>64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99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97</v>
      </c>
      <c r="J12" s="66"/>
    </row>
    <row r="13" spans="2:10" ht="13" x14ac:dyDescent="0.3">
      <c r="B13" s="65"/>
      <c r="C13" s="67" t="s">
        <v>98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65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66</v>
      </c>
      <c r="D17" s="68"/>
      <c r="H17" s="71"/>
      <c r="I17" s="72"/>
      <c r="J17" s="66"/>
    </row>
    <row r="18" spans="2:10" ht="13" x14ac:dyDescent="0.3">
      <c r="B18" s="65"/>
      <c r="C18" s="67" t="s">
        <v>67</v>
      </c>
      <c r="D18" s="67"/>
      <c r="E18" s="67"/>
      <c r="F18" s="67"/>
      <c r="H18" s="73">
        <v>2</v>
      </c>
      <c r="I18" s="74">
        <v>115556984</v>
      </c>
      <c r="J18" s="66"/>
    </row>
    <row r="19" spans="2:10" x14ac:dyDescent="0.25">
      <c r="B19" s="65"/>
      <c r="C19" s="39" t="s">
        <v>68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69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70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71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72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73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74</v>
      </c>
      <c r="D25" s="67"/>
      <c r="E25" s="67"/>
      <c r="F25" s="67"/>
      <c r="H25" s="73">
        <f>H19+H20+H21+H22+H24+H23</f>
        <v>0</v>
      </c>
      <c r="I25" s="74">
        <f>I19+I20+I21+I22+I24+I23</f>
        <v>0</v>
      </c>
      <c r="J25" s="66"/>
    </row>
    <row r="26" spans="2:10" x14ac:dyDescent="0.25">
      <c r="B26" s="65"/>
      <c r="C26" s="39" t="s">
        <v>75</v>
      </c>
      <c r="H26" s="75">
        <v>0</v>
      </c>
      <c r="I26" s="76">
        <v>0</v>
      </c>
      <c r="J26" s="66"/>
    </row>
    <row r="27" spans="2:10" ht="13" thickBot="1" x14ac:dyDescent="0.3">
      <c r="B27" s="65"/>
      <c r="C27" s="39" t="s">
        <v>50</v>
      </c>
      <c r="H27" s="77">
        <v>2</v>
      </c>
      <c r="I27" s="78">
        <v>115556984</v>
      </c>
      <c r="J27" s="66"/>
    </row>
    <row r="28" spans="2:10" ht="13" x14ac:dyDescent="0.3">
      <c r="B28" s="65"/>
      <c r="C28" s="67" t="s">
        <v>76</v>
      </c>
      <c r="D28" s="67"/>
      <c r="E28" s="67"/>
      <c r="F28" s="67"/>
      <c r="H28" s="73">
        <f>H26+H27</f>
        <v>2</v>
      </c>
      <c r="I28" s="74">
        <f>I26+I27</f>
        <v>115556984</v>
      </c>
      <c r="J28" s="66"/>
    </row>
    <row r="29" spans="2:10" ht="13.5" thickBot="1" x14ac:dyDescent="0.35">
      <c r="B29" s="65"/>
      <c r="C29" s="39" t="s">
        <v>77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78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79</v>
      </c>
      <c r="D32" s="67"/>
      <c r="H32" s="80">
        <f>H25+H28+H30</f>
        <v>2</v>
      </c>
      <c r="I32" s="81">
        <f>I25+I28+I30</f>
        <v>115556984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80</v>
      </c>
      <c r="D37" s="84"/>
      <c r="H37" s="83" t="s">
        <v>81</v>
      </c>
      <c r="I37" s="84"/>
      <c r="J37" s="66"/>
    </row>
    <row r="38" spans="2:10" ht="13" x14ac:dyDescent="0.3">
      <c r="B38" s="65"/>
      <c r="C38" s="67" t="s">
        <v>82</v>
      </c>
      <c r="D38" s="82"/>
      <c r="H38" s="85" t="s">
        <v>83</v>
      </c>
      <c r="I38" s="82"/>
      <c r="J38" s="66"/>
    </row>
    <row r="39" spans="2:10" ht="13" x14ac:dyDescent="0.3">
      <c r="B39" s="65"/>
      <c r="C39" s="67" t="s">
        <v>84</v>
      </c>
      <c r="H39" s="67" t="s">
        <v>85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86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20" sqref="H2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87</v>
      </c>
      <c r="E2" s="43"/>
      <c r="F2" s="43"/>
      <c r="G2" s="43"/>
      <c r="H2" s="43"/>
      <c r="I2" s="44"/>
      <c r="J2" s="45" t="s">
        <v>62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88</v>
      </c>
      <c r="E5" s="91"/>
      <c r="F5" s="91"/>
      <c r="G5" s="91"/>
      <c r="H5" s="91"/>
      <c r="I5" s="92"/>
      <c r="J5" s="58" t="s">
        <v>89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",TEXT(TODAY(),"MMMM DD YYYY"))</f>
        <v>Santiago de Cali, enero 18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AUDIFARMA S.A</v>
      </c>
      <c r="J11" s="66"/>
    </row>
    <row r="12" spans="2:10" ht="13" x14ac:dyDescent="0.3">
      <c r="B12" s="65"/>
      <c r="C12" s="67" t="str">
        <f>+'FOR-CSA-018'!C13</f>
        <v>NIT: 816001182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90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91</v>
      </c>
      <c r="I16" s="94" t="s">
        <v>92</v>
      </c>
      <c r="J16" s="66"/>
    </row>
    <row r="17" spans="2:10" ht="13" x14ac:dyDescent="0.3">
      <c r="B17" s="65"/>
      <c r="C17" s="67" t="s">
        <v>93</v>
      </c>
      <c r="D17" s="67"/>
      <c r="E17" s="67"/>
      <c r="F17" s="67"/>
      <c r="H17" s="71">
        <f>+SUM(H18:H21)</f>
        <v>0</v>
      </c>
      <c r="I17" s="95">
        <f>+SUM(I18:I21)</f>
        <v>0</v>
      </c>
      <c r="J17" s="66"/>
    </row>
    <row r="18" spans="2:10" x14ac:dyDescent="0.25">
      <c r="B18" s="65"/>
      <c r="C18" s="39" t="s">
        <v>68</v>
      </c>
      <c r="H18" s="96">
        <f>+'FOR-CSA-018'!H19</f>
        <v>0</v>
      </c>
      <c r="I18" s="97">
        <f>+'FOR-CSA-018'!I19</f>
        <v>0</v>
      </c>
      <c r="J18" s="66"/>
    </row>
    <row r="19" spans="2:10" x14ac:dyDescent="0.25">
      <c r="B19" s="65"/>
      <c r="C19" s="39" t="s">
        <v>69</v>
      </c>
      <c r="H19" s="96">
        <f>+'FOR-CSA-018'!H20</f>
        <v>0</v>
      </c>
      <c r="I19" s="97">
        <f>+'FOR-CSA-018'!I20</f>
        <v>0</v>
      </c>
      <c r="J19" s="66"/>
    </row>
    <row r="20" spans="2:10" x14ac:dyDescent="0.25">
      <c r="B20" s="65"/>
      <c r="C20" s="39" t="s">
        <v>71</v>
      </c>
      <c r="H20" s="96">
        <f>+'FOR-CSA-018'!H22</f>
        <v>0</v>
      </c>
      <c r="I20" s="97">
        <f>+'FOR-CSA-018'!I22</f>
        <v>0</v>
      </c>
      <c r="J20" s="66"/>
    </row>
    <row r="21" spans="2:10" x14ac:dyDescent="0.25">
      <c r="B21" s="65"/>
      <c r="C21" s="39" t="s">
        <v>94</v>
      </c>
      <c r="H21" s="96">
        <f>+'FOR-CSA-018'!H24</f>
        <v>0</v>
      </c>
      <c r="I21" s="97">
        <f>+'FOR-CSA-018'!I24</f>
        <v>0</v>
      </c>
      <c r="J21" s="66"/>
    </row>
    <row r="22" spans="2:10" ht="13" x14ac:dyDescent="0.3">
      <c r="B22" s="65"/>
      <c r="C22" s="67" t="s">
        <v>95</v>
      </c>
      <c r="D22" s="67"/>
      <c r="E22" s="67"/>
      <c r="F22" s="67"/>
      <c r="H22" s="71">
        <f>SUM(H18:H21)</f>
        <v>0</v>
      </c>
      <c r="I22" s="95">
        <f>+SUBTOTAL(9,I18:I21)</f>
        <v>0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Nombre</v>
      </c>
      <c r="D28" s="83"/>
      <c r="G28" s="83" t="s">
        <v>81</v>
      </c>
      <c r="H28" s="84"/>
      <c r="I28" s="82"/>
      <c r="J28" s="66"/>
    </row>
    <row r="29" spans="2:10" ht="13" x14ac:dyDescent="0.3">
      <c r="B29" s="65"/>
      <c r="C29" s="85" t="str">
        <f>+'FOR-CSA-018'!C38</f>
        <v>Cargo</v>
      </c>
      <c r="D29" s="85"/>
      <c r="G29" s="85" t="s">
        <v>96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Anticipos</vt:lpstr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2025-01-18T17:05:04Z</dcterms:modified>
</cp:coreProperties>
</file>