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3005265_ESE CARMEN EMILIA OSPINA\"/>
    </mc:Choice>
  </mc:AlternateContent>
  <bookViews>
    <workbookView xWindow="0" yWindow="0" windowWidth="20490" windowHeight="7620" activeTab="3"/>
  </bookViews>
  <sheets>
    <sheet name="INFO IPS" sheetId="1" r:id="rId1"/>
    <sheet name="TD" sheetId="3" r:id="rId2"/>
    <sheet name="ESTADO DE CADA FCATURA" sheetId="2" r:id="rId3"/>
    <sheet name="FOR-CSA-018" sheetId="5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3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C29" i="4"/>
  <c r="C28" i="4"/>
  <c r="I21" i="4"/>
  <c r="H21" i="4"/>
  <c r="I20" i="4"/>
  <c r="I17" i="4" s="1"/>
  <c r="H20" i="4"/>
  <c r="I19" i="4"/>
  <c r="H19" i="4"/>
  <c r="I18" i="4"/>
  <c r="I22" i="4" s="1"/>
  <c r="H18" i="4"/>
  <c r="C12" i="4"/>
  <c r="C11" i="4"/>
  <c r="C9" i="4"/>
  <c r="AQ1" i="2"/>
  <c r="AP1" i="2"/>
  <c r="AO1" i="2"/>
  <c r="AN1" i="2"/>
  <c r="AM1" i="2"/>
  <c r="AL1" i="2"/>
  <c r="AK1" i="2"/>
  <c r="AJ1" i="2"/>
  <c r="AI1" i="2"/>
  <c r="AH1" i="2"/>
  <c r="AG1" i="2"/>
  <c r="AA1" i="2"/>
  <c r="Z1" i="2"/>
  <c r="V1" i="2"/>
  <c r="U1" i="2"/>
  <c r="T1" i="2"/>
  <c r="L1" i="2"/>
  <c r="I1" i="2"/>
  <c r="H1" i="2"/>
  <c r="N28" i="1"/>
  <c r="H17" i="4" l="1"/>
  <c r="H22" i="4"/>
  <c r="J1" i="2"/>
</calcChain>
</file>

<file path=xl/sharedStrings.xml><?xml version="1.0" encoding="utf-8"?>
<sst xmlns="http://schemas.openxmlformats.org/spreadsheetml/2006/main" count="390" uniqueCount="165">
  <si>
    <t>EMPRESA SOCIAL DEL ESTADO</t>
  </si>
  <si>
    <t>CARMEN EMILIA OSPINA</t>
  </si>
  <si>
    <t>NIT 813005265-7</t>
  </si>
  <si>
    <t>ESTADO DE CARTERA A 31-10-2024</t>
  </si>
  <si>
    <t>Numero Documento</t>
  </si>
  <si>
    <t>Nombre Tercero</t>
  </si>
  <si>
    <t>REGIMEN</t>
  </si>
  <si>
    <t>Numero Factura</t>
  </si>
  <si>
    <t>Fecha Documento</t>
  </si>
  <si>
    <t>Valor Inicial</t>
  </si>
  <si>
    <t>SIN VENCER</t>
  </si>
  <si>
    <t>DE 0 A 60</t>
  </si>
  <si>
    <t xml:space="preserve">HASTA 60 </t>
  </si>
  <si>
    <t>DE 61 A 90</t>
  </si>
  <si>
    <t>DE 91 A 180</t>
  </si>
  <si>
    <t>DE 181 A 360</t>
  </si>
  <si>
    <t>MAYOR 360</t>
  </si>
  <si>
    <t>TOTAL CARTERA OCT-2024</t>
  </si>
  <si>
    <t xml:space="preserve">CAJA DE COMPENSACIÓN FAMILIAR COMFENALCO DEL VALLE DEL CAUCA </t>
  </si>
  <si>
    <t>SU</t>
  </si>
  <si>
    <t>CEO1467637530</t>
  </si>
  <si>
    <t>CO</t>
  </si>
  <si>
    <t>CEO1467880514</t>
  </si>
  <si>
    <t>CEO1467893521</t>
  </si>
  <si>
    <t>CEO1467905135</t>
  </si>
  <si>
    <t>CEO1467906483</t>
  </si>
  <si>
    <t>CEO1467908054</t>
  </si>
  <si>
    <t>CEO1467929885</t>
  </si>
  <si>
    <t>CEO1467931115</t>
  </si>
  <si>
    <t>CEO1468071655</t>
  </si>
  <si>
    <t>CEO1468086989</t>
  </si>
  <si>
    <t>CEO1468105996</t>
  </si>
  <si>
    <t>CEO1468118342</t>
  </si>
  <si>
    <t>CEO1468120900</t>
  </si>
  <si>
    <t>CEO1468141256</t>
  </si>
  <si>
    <t>CEO1468155314</t>
  </si>
  <si>
    <t>CEO1468156261</t>
  </si>
  <si>
    <t>CEO1468161950</t>
  </si>
  <si>
    <t>CEO1468161985</t>
  </si>
  <si>
    <t>CEO1468173310</t>
  </si>
  <si>
    <t>NIT IPS</t>
  </si>
  <si>
    <t>Nombre IPS</t>
  </si>
  <si>
    <t>Prefijo Factura</t>
  </si>
  <si>
    <t>FACT</t>
  </si>
  <si>
    <t>LLAVE</t>
  </si>
  <si>
    <t>IPS Fecha factura</t>
  </si>
  <si>
    <t>IPS Valor Factura</t>
  </si>
  <si>
    <t>IPS Saldo Factura</t>
  </si>
  <si>
    <t>Tipo de Contrato</t>
  </si>
  <si>
    <t>ESTADO EPS 21-01-2025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</si>
  <si>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</si>
  <si>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</si>
  <si>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</si>
  <si>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</si>
  <si>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</si>
  <si>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</si>
  <si>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</si>
  <si>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</si>
  <si>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</si>
  <si>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</si>
  <si>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</si>
  <si>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</si>
  <si>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</si>
  <si>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</si>
  <si>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</si>
  <si>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</si>
  <si>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</si>
  <si>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</si>
  <si>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</si>
  <si>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</si>
  <si>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</si>
  <si>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</si>
  <si>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</si>
  <si>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</si>
  <si>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</si>
  <si>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</si>
  <si>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</si>
  <si>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</si>
  <si>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</si>
  <si>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</si>
  <si>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</si>
  <si>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</si>
  <si>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VALOR TRANFERENCIA</t>
  </si>
  <si>
    <t>ESE CARMEN EMILIA OSPINA</t>
  </si>
  <si>
    <t>813005265_CEO1468071655</t>
  </si>
  <si>
    <t>Finalizada</t>
  </si>
  <si>
    <t>Procesos Servidor</t>
  </si>
  <si>
    <t>813005265_CEO1467893521</t>
  </si>
  <si>
    <t>813005265_CEO1467929885</t>
  </si>
  <si>
    <t>Factura devuelta</t>
  </si>
  <si>
    <t>Devuelta</t>
  </si>
  <si>
    <t>AUT: SE REALIZA DEVOLUCIÓN DE FACTURA CON SOPORTES COMPLETOS, FACTURA NO CUENTA CON AUTORIZACIÓN PARA LOS SERVICIOS FACTURADOS, FAVOR COMUNICARSE CON EL ÁREA ENCARGADA. LUIS ERNESTO GUERRERO GALEANO</t>
  </si>
  <si>
    <t>SOPORTE</t>
  </si>
  <si>
    <t>Urgencias</t>
  </si>
  <si>
    <t>813005265_CEO1468120900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</si>
  <si>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autorizacionescap@epsdelagente.com.co//SPTE INCOMPLETO: SE REALIZA DEVOLUCIÓN DE FACTURA CON SOPORTES, NO ADJUNTAN HISTORIA DONDE SE SUSTENTE LA CONSULTA POR URGENCIAS, LOS INSUMOS Y MEDICAMENTOS ORDENADOS Y APLICADOS, ANEXAR INFORMACIÓN Y PRESENTAR NUEVAMENTE. </t>
  </si>
  <si>
    <t>AUTORIZACION</t>
  </si>
  <si>
    <t>813005265_CEO1468105996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</si>
  <si>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</si>
  <si>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813005265_CEO1468161950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</si>
  <si>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</si>
  <si>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813005265_CEO1467908054</t>
  </si>
  <si>
    <t>813005265_CEO1467905135</t>
  </si>
  <si>
    <t>813005265_CEO1467931115</t>
  </si>
  <si>
    <t>813005265_CEO1467637530</t>
  </si>
  <si>
    <t>813005265_CEO1468173310</t>
  </si>
  <si>
    <t xml:space="preserve">se procede a realizar devolución ya que no se encuentra soliciutud de autorizacion para los servicios </t>
  </si>
  <si>
    <t>813005265_CEO1468086989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</si>
  <si>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</si>
  <si>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813005265_CEO1468118342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</si>
  <si>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</si>
  <si>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813005265_CEO1468156261</t>
  </si>
  <si>
    <t>813005265_CEO1468155314</t>
  </si>
  <si>
    <t>813005265_CEO1468161985</t>
  </si>
  <si>
    <t>813005265_CEO1467880514</t>
  </si>
  <si>
    <t>813005265_CEO1468141256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</si>
  <si>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</si>
  <si>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813005265_CEO1467906483</t>
  </si>
  <si>
    <t>Para cargar RIPS o soportes</t>
  </si>
  <si>
    <t>29.05.2024</t>
  </si>
  <si>
    <t>Factura cancelada</t>
  </si>
  <si>
    <t>22.03.2023</t>
  </si>
  <si>
    <t>Cuenta de LLAVE</t>
  </si>
  <si>
    <t>Suma de IPS Saldo Factura</t>
  </si>
  <si>
    <t>Etiquetas de fila</t>
  </si>
  <si>
    <t>Total general</t>
  </si>
  <si>
    <t>FOR-CSA-004</t>
  </si>
  <si>
    <t>HOJA 1 DE 1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</si>
  <si>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</si>
  <si>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</si>
  <si>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</si>
  <si>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</si>
  <si>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</si>
  <si>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</si>
  <si>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FACTURA YA CANCELADA</t>
  </si>
  <si>
    <t xml:space="preserve">FACTURA DEVUELTA </t>
  </si>
  <si>
    <t>FACTURA-GLOSA-DEVOLUCION ACEPTADA POR LA IPS ( $ )</t>
  </si>
  <si>
    <t>GLOSA POR CONCILIAR</t>
  </si>
  <si>
    <t>TOTAL CARTERA REVISADA CIRCULAR 030</t>
  </si>
  <si>
    <t>Juan Camilo Paez R.</t>
  </si>
  <si>
    <t>Cartera - Cuentas Salud EPS Comfenalco Valle.</t>
  </si>
  <si>
    <t>FOR-CSA-018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</si>
  <si>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</si>
  <si>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</si>
  <si>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</si>
  <si>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</si>
  <si>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</si>
  <si>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NO RADICADA POR LA ENTIDAD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</si>
  <si>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</si>
  <si>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</si>
  <si>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</si>
  <si>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</si>
  <si>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</si>
  <si>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</si>
  <si>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</si>
  <si>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</si>
  <si>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</si>
  <si>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</si>
  <si>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</si>
  <si>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</si>
  <si>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</si>
  <si>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</si>
  <si>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Santiago de Cali, enero 21 2025</t>
  </si>
  <si>
    <t>Señores : ESE CARMEN EMILIA OSPINA</t>
  </si>
  <si>
    <t>NIT: 813005265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</si>
</sst>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 * #,##0.00_ ;_ * \-#,##0.00_ ;_ * &quot;-&quot;??_ ;_ @_ "/>
    <numFmt numFmtId="166" formatCode="_-* #,##0_-;\-* #,##0_-;_-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[$$-240A]\ #,##0;\-[$$-240A]\ #,##0"/>
    <numFmt numFmtId="171" formatCode="&quot;$&quot;\ #,##0;[Red]&quot;$&quot;\ #,##0"/>
    <numFmt numFmtId="172" formatCode="&quot;$&quot;\ #,##0"/>
  </numFmts>
  <fonts count="14">
    <font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rgb="FF000000"/>
      </right>
      <top style="thin">
        <color auto="1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>
      <alignment vertical="center"/>
    </xf>
    <xf numFmtId="165" fontId="6" fillId="0" borderId="0" applyFont="0" applyFill="0" applyBorder="0" applyAlignment="0" applyProtection="0">
      <alignment vertical="center"/>
    </xf>
    <xf numFmtId="164" fontId="6" fillId="0" borderId="0" applyFont="0" applyFill="0" applyBorder="0" applyAlignment="0" applyProtection="0">
      <alignment vertical="center"/>
    </xf>
    <xf numFmtId="0" fontId="1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>
      <alignment vertical="center"/>
    </xf>
    <xf numFmtId="0" fontId="0" fillId="0" borderId="0" xfId="0" applyFont="1" applyFill="1" applyAlignment="1"/>
    <xf numFmtId="0" fontId="2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166" fontId="3" fillId="0" borderId="2" xfId="1" applyNumberFormat="1" applyFont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14" fontId="4" fillId="0" borderId="2" xfId="0" applyNumberFormat="1" applyFont="1" applyFill="1" applyBorder="1" applyAlignment="1">
      <alignment vertical="center"/>
    </xf>
    <xf numFmtId="166" fontId="4" fillId="0" borderId="2" xfId="1" applyNumberFormat="1" applyFont="1" applyBorder="1" applyAlignment="1">
      <alignment vertical="center"/>
    </xf>
    <xf numFmtId="43" fontId="3" fillId="2" borderId="0" xfId="1" applyNumberFormat="1" applyFont="1" applyFill="1" applyBorder="1" applyAlignment="1">
      <alignment horizontal="center" vertical="center" wrapText="1"/>
    </xf>
    <xf numFmtId="166" fontId="5" fillId="0" borderId="0" xfId="0" applyNumberFormat="1" applyFont="1">
      <alignment vertical="center"/>
    </xf>
    <xf numFmtId="0" fontId="7" fillId="0" borderId="3" xfId="0" applyFont="1" applyBorder="1" applyAlignment="1">
      <alignment horizontal="center" vertical="center" wrapText="1"/>
    </xf>
    <xf numFmtId="167" fontId="7" fillId="0" borderId="3" xfId="2" applyNumberFormat="1" applyFont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167" fontId="7" fillId="2" borderId="3" xfId="2" applyNumberFormat="1" applyFont="1" applyFill="1" applyBorder="1" applyAlignment="1">
      <alignment horizontal="center" vertical="center" wrapText="1"/>
    </xf>
    <xf numFmtId="0" fontId="7" fillId="5" borderId="3" xfId="0" applyFont="1" applyFill="1" applyBorder="1" applyAlignment="1">
      <alignment horizontal="center" vertical="center" wrapText="1"/>
    </xf>
    <xf numFmtId="167" fontId="7" fillId="5" borderId="3" xfId="2" applyNumberFormat="1" applyFont="1" applyFill="1" applyBorder="1" applyAlignment="1">
      <alignment horizontal="center" vertical="center" wrapText="1"/>
    </xf>
    <xf numFmtId="0" fontId="7" fillId="4" borderId="3" xfId="0" applyFont="1" applyFill="1" applyBorder="1" applyAlignment="1">
      <alignment horizontal="center" vertical="center" wrapText="1"/>
    </xf>
    <xf numFmtId="167" fontId="7" fillId="6" borderId="3" xfId="2" applyNumberFormat="1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vertical="center"/>
    </xf>
    <xf numFmtId="14" fontId="8" fillId="0" borderId="3" xfId="0" applyNumberFormat="1" applyFont="1" applyBorder="1" applyAlignment="1">
      <alignment vertical="center"/>
    </xf>
    <xf numFmtId="167" fontId="8" fillId="0" borderId="3" xfId="2" applyNumberFormat="1" applyFont="1" applyBorder="1" applyAlignment="1">
      <alignment vertical="center"/>
    </xf>
    <xf numFmtId="0" fontId="9" fillId="7" borderId="3" xfId="0" applyFont="1" applyFill="1" applyBorder="1" applyAlignment="1">
      <alignment vertical="center"/>
    </xf>
    <xf numFmtId="164" fontId="8" fillId="0" borderId="3" xfId="2" applyFont="1" applyBorder="1" applyAlignment="1">
      <alignment vertical="center"/>
    </xf>
    <xf numFmtId="0" fontId="8" fillId="0" borderId="0" xfId="0" applyFont="1" applyAlignment="1">
      <alignment vertical="center"/>
    </xf>
    <xf numFmtId="167" fontId="8" fillId="0" borderId="0" xfId="2" applyNumberFormat="1" applyFont="1" applyAlignment="1">
      <alignment vertical="center"/>
    </xf>
    <xf numFmtId="167" fontId="8" fillId="0" borderId="0" xfId="0" applyNumberFormat="1" applyFont="1" applyAlignment="1">
      <alignment vertical="center"/>
    </xf>
    <xf numFmtId="0" fontId="0" fillId="0" borderId="0" xfId="0" applyNumberForma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11" fillId="0" borderId="0" xfId="3" applyFont="1"/>
    <xf numFmtId="0" fontId="11" fillId="0" borderId="4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6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8" xfId="3" applyFont="1" applyBorder="1"/>
    <xf numFmtId="0" fontId="11" fillId="0" borderId="9" xfId="3" applyFont="1" applyBorder="1"/>
    <xf numFmtId="168" fontId="11" fillId="0" borderId="0" xfId="3" applyNumberFormat="1" applyFont="1"/>
    <xf numFmtId="14" fontId="11" fillId="0" borderId="0" xfId="3" applyNumberFormat="1" applyFont="1"/>
    <xf numFmtId="0" fontId="12" fillId="0" borderId="0" xfId="3" applyFont="1"/>
    <xf numFmtId="14" fontId="11" fillId="0" borderId="0" xfId="3" applyNumberFormat="1" applyFont="1" applyAlignment="1">
      <alignment horizontal="left"/>
    </xf>
    <xf numFmtId="0" fontId="11" fillId="7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66" fontId="11" fillId="0" borderId="15" xfId="5" applyNumberFormat="1" applyFont="1" applyBorder="1" applyAlignment="1">
      <alignment horizontal="center"/>
    </xf>
    <xf numFmtId="170" fontId="11" fillId="0" borderId="15" xfId="5" applyNumberFormat="1" applyFont="1" applyBorder="1" applyAlignment="1">
      <alignment horizontal="right"/>
    </xf>
    <xf numFmtId="171" fontId="11" fillId="0" borderId="0" xfId="3" applyNumberFormat="1" applyFont="1"/>
    <xf numFmtId="171" fontId="11" fillId="0" borderId="0" xfId="3" applyNumberFormat="1" applyFont="1" applyAlignment="1">
      <alignment horizontal="right"/>
    </xf>
    <xf numFmtId="171" fontId="12" fillId="0" borderId="11" xfId="3" applyNumberFormat="1" applyFont="1" applyBorder="1"/>
    <xf numFmtId="171" fontId="11" fillId="0" borderId="11" xfId="3" applyNumberFormat="1" applyFont="1" applyBorder="1"/>
    <xf numFmtId="171" fontId="12" fillId="0" borderId="0" xfId="3" applyNumberFormat="1" applyFont="1"/>
    <xf numFmtId="0" fontId="11" fillId="0" borderId="10" xfId="3" applyFont="1" applyBorder="1"/>
    <xf numFmtId="0" fontId="11" fillId="0" borderId="11" xfId="3" applyFont="1" applyBorder="1"/>
    <xf numFmtId="0" fontId="11" fillId="0" borderId="12" xfId="3" applyFont="1" applyBorder="1"/>
    <xf numFmtId="0" fontId="12" fillId="0" borderId="4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172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" fontId="11" fillId="0" borderId="11" xfId="3" applyNumberFormat="1" applyFont="1" applyBorder="1" applyAlignment="1">
      <alignment horizontal="center"/>
    </xf>
    <xf numFmtId="171" fontId="11" fillId="0" borderId="11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5" xfId="3" applyNumberFormat="1" applyFont="1" applyBorder="1" applyAlignment="1">
      <alignment horizontal="center"/>
    </xf>
    <xf numFmtId="171" fontId="12" fillId="0" borderId="15" xfId="3" applyNumberFormat="1" applyFont="1" applyBorder="1" applyAlignment="1">
      <alignment horizontal="right"/>
    </xf>
    <xf numFmtId="0" fontId="0" fillId="0" borderId="0" xfId="0" applyFont="1" applyFill="1" applyAlignment="1">
      <alignment horizontal="center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>
        <row r="12">
          <cell r="C12" t="str">
            <v xml:space="preserve">Señores : </v>
          </cell>
        </row>
        <row r="13">
          <cell r="C13" t="str">
            <v xml:space="preserve">NIT: </v>
          </cell>
        </row>
        <row r="19">
          <cell r="H19">
            <v>0</v>
          </cell>
          <cell r="I19">
            <v>0</v>
          </cell>
        </row>
        <row r="20">
          <cell r="H20">
            <v>0</v>
          </cell>
          <cell r="I20">
            <v>0</v>
          </cell>
        </row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573178125" createdVersion="5" refreshedVersion="5" minRefreshableVersion="3" recordCount="19">
  <cacheSource type="worksheet">
    <worksheetSource ref="A2:AT21" sheet="ESTADO DE CADA FCATURA"/>
  </cacheSource>
  <cacheFields count="46">
    <cacheField name="NIT IPS" numFmtId="0">
      <sharedItems containsSemiMixedTypes="0" containsString="0" containsNumber="1" containsInteger="1" minValue="813005265" maxValue="81300526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05T00:00:00" maxDate="2024-10-25T00:00:00"/>
    </cacheField>
    <cacheField name="IPS Valor Factura" numFmtId="167">
      <sharedItems containsSemiMixedTypes="0" containsString="0" containsNumber="1" containsInteger="1" minValue="73400" maxValue="818961"/>
    </cacheField>
    <cacheField name="IPS Saldo Factura" numFmtId="167">
      <sharedItems containsSemiMixedTypes="0" containsString="0" containsNumber="1" containsInteger="1" minValue="61553" maxValue="818961"/>
    </cacheField>
    <cacheField name="Tipo de Contrato" numFmtId="0">
      <sharedItems containsNonDate="0" containsString="0" containsBlank="1"/>
    </cacheField>
    <cacheField name="ESTADO EPS 21-01-2025" numFmtId="0">
      <sharedItems count="2">
        <s v="Factura cancelada"/>
        <s v="Factura devuelt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0-10-05T00:00:00" maxDate="2024-10-25T00:00:00"/>
    </cacheField>
    <cacheField name="FECHA RAD" numFmtId="14">
      <sharedItems containsNonDate="0" containsDate="1" containsString="0" containsBlank="1" minDate="2022-11-11T00:00:00" maxDate="2024-11-08T00:00:00"/>
    </cacheField>
    <cacheField name="FECHA LIQ" numFmtId="14">
      <sharedItems containsNonDate="0" containsDate="1" containsString="0" containsBlank="1" minDate="2022-11-11T00:00:00" maxDate="2024-02-22T00:00:00"/>
    </cacheField>
    <cacheField name="FECHA DEV" numFmtId="14">
      <sharedItems containsNonDate="0" containsDate="1" containsString="0" containsBlank="1" minDate="2023-11-23T00:00:00" maxDate="2024-12-28T00:00:00"/>
    </cacheField>
    <cacheField name="VALOR BRUTO" numFmtId="167">
      <sharedItems containsSemiMixedTypes="0" containsString="0" containsNumber="1" containsInteger="1" minValue="73400" maxValue="856268"/>
    </cacheField>
    <cacheField name="GLOSA PD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DEVOLUCION" numFmtId="167">
      <sharedItems containsSemiMixedTypes="0" containsString="0" containsNumber="1" containsInteger="1" minValue="0" maxValue="856268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164">
      <sharedItems containsBlank="1"/>
    </cacheField>
    <cacheField name="VALOR A PAGAR" numFmtId="167">
      <sharedItems containsSemiMixedTypes="0" containsString="0" containsNumber="1" containsInteger="1" minValue="0" maxValue="168160"/>
    </cacheField>
    <cacheField name="Valor_Glosa y Devolución" numFmtId="164">
      <sharedItems containsSemiMixedTypes="0" containsString="0" containsNumber="1" containsInteger="1" minValue="0" maxValue="856268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168160"/>
    </cacheField>
    <cacheField name="FACTURA DEVUELTA" numFmtId="164">
      <sharedItems containsSemiMixedTypes="0" containsString="0" containsNumber="1" containsInteger="1" minValue="0" maxValue="818961"/>
    </cacheField>
    <cacheField name="FACTURA NO RADICADA" numFmtId="164">
      <sharedItems containsSemiMixedTypes="0" containsString="0" containsNumber="1" containsInteger="1" minValue="0" maxValue="0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6816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14" maxValue="2201511272"/>
    </cacheField>
    <cacheField name="FECHA COMPENSACION SAP" numFmtId="0">
      <sharedItems containsBlank="1"/>
    </cacheField>
    <cacheField name="VALOR TRANFERENCIA" numFmtId="164">
      <sharedItems containsSemiMixedTypes="0" containsString="0" containsNumber="1" containsInteger="1" minValue="0" maxValue="1798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13005265"/>
    <s v="ESE CARMEN EMILIA OSPINA"/>
    <m/>
    <s v="CEO1468071655"/>
    <s v="CEO1468071655"/>
    <s v="813005265_CEO1468071655"/>
    <d v="2024-01-31T00:00:00"/>
    <n v="73400"/>
    <n v="73400"/>
    <m/>
    <x v="0"/>
    <n v="0"/>
    <m/>
    <s v="Finalizada"/>
    <d v="2024-01-31T00:00:00"/>
    <d v="2024-02-09T00:00:00"/>
    <d v="2024-02-21T00:00:00"/>
    <m/>
    <n v="73400"/>
    <n v="0"/>
    <n v="0"/>
    <n v="0"/>
    <m/>
    <m/>
    <s v="Procesos Servidor"/>
    <n v="73400"/>
    <n v="0"/>
    <m/>
    <m/>
    <m/>
    <m/>
    <m/>
    <n v="73400"/>
    <n v="0"/>
    <n v="0"/>
    <n v="0"/>
    <n v="0"/>
    <n v="0"/>
    <n v="0"/>
    <n v="0"/>
    <n v="0"/>
    <n v="73400"/>
    <n v="0"/>
    <n v="2201511272"/>
    <s v="29.05.2024"/>
    <n v="73400"/>
  </r>
  <r>
    <n v="813005265"/>
    <s v="ESE CARMEN EMILIA OSPINA"/>
    <m/>
    <s v="CEO1467893521"/>
    <s v="CEO1467893521"/>
    <s v="813005265_CEO1467893521"/>
    <d v="2022-10-11T00:00:00"/>
    <n v="168160"/>
    <n v="168160"/>
    <m/>
    <x v="0"/>
    <n v="0"/>
    <m/>
    <s v="Finalizada"/>
    <d v="2022-10-11T00:00:00"/>
    <d v="2022-11-11T00:00:00"/>
    <d v="2022-11-11T00:00:00"/>
    <m/>
    <n v="168160"/>
    <n v="0"/>
    <n v="0"/>
    <n v="0"/>
    <m/>
    <m/>
    <m/>
    <n v="168160"/>
    <n v="0"/>
    <m/>
    <m/>
    <m/>
    <m/>
    <m/>
    <n v="168160"/>
    <n v="0"/>
    <n v="0"/>
    <n v="0"/>
    <n v="0"/>
    <n v="0"/>
    <n v="0"/>
    <n v="0"/>
    <n v="0"/>
    <n v="168160"/>
    <n v="0"/>
    <n v="2201365914"/>
    <s v="22.03.2023"/>
    <n v="179860"/>
  </r>
  <r>
    <n v="813005265"/>
    <s v="ESE CARMEN EMILIA OSPINA"/>
    <m/>
    <s v="CEO1467929885"/>
    <s v="CEO1467929885"/>
    <s v="813005265_CEO1467929885"/>
    <d v="2023-01-25T00:00:00"/>
    <n v="76212"/>
    <n v="76212"/>
    <m/>
    <x v="1"/>
    <n v="0"/>
    <m/>
    <s v="Devuelta"/>
    <d v="2023-01-25T00:00:00"/>
    <d v="2023-10-11T00:00:00"/>
    <m/>
    <d v="2023-11-23T00:00:00"/>
    <n v="76212"/>
    <n v="0"/>
    <n v="0"/>
    <n v="76212"/>
    <m/>
    <s v="AUT: SE REALIZA DEVOLUCIÓN DE FACTURA CON SOPORTES COMPLETOS, FACTURA NO CUENTA CON AUTORIZACIÓN PARA LOS SERVICIOS FACTURADOS, FAVOR COMUNICARSE CON EL ÁREA ENCARGADA. LUIS ERNESTO GUERRERO GALEANO"/>
    <m/>
    <n v="0"/>
    <n v="76212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n v="0"/>
    <n v="76212"/>
    <n v="0"/>
    <n v="0"/>
    <n v="0"/>
    <n v="0"/>
    <n v="0"/>
    <n v="0"/>
    <n v="0"/>
    <n v="0"/>
    <n v="0"/>
    <m/>
    <m/>
    <n v="0"/>
  </r>
  <r>
    <n v="813005265"/>
    <s v="ESE CARMEN EMILIA OSPINA"/>
    <m/>
    <s v="CEO1468120900"/>
    <s v="CEO1468120900"/>
    <s v="813005265_CEO1468120900"/>
    <d v="2024-06-03T00:00:00"/>
    <n v="82706"/>
    <n v="82706"/>
    <m/>
    <x v="1"/>
    <n v="0"/>
    <m/>
    <s v="Devuelta"/>
    <d v="2024-06-03T00:00:00"/>
    <d v="2024-07-08T00:00:00"/>
    <m/>
    <d v="2024-07-15T00:00:00"/>
    <n v="82706"/>
    <n v="0"/>
    <n v="0"/>
    <n v="82706"/>
    <m/>
    <s v="AUT: SE REALIZA DEVOLUCIÓN DE FACTURA CON SOPORTES COMPLETOS, FACTURA NO CUENTA CON AUTORIZACIÓN PARA LOS SERVICIOS FACTURADOS, FAVOR COMUNICARSE CON EL ÁREA  ENCARGADA, SOLICITARLA A LA CAP, CORREO ELECTRÓNICO: autorizacionescap@epsdelagente.com.co//SPTE INCOMPLETO: SE REALIZA DEVOLUCIÓN DE FACTURA CON SOPORTES, NO ADJUNTAN HISTORIA DONDE SE SUSTENTE LA CONSULTA POR URGENCIAS, LOS INSUMOS Y MEDICAMENTOS ORDENADOS Y APLICADOS, ANEXAR INFORMACIÓN Y PRESENTAR NUEVAMENTE. "/>
    <m/>
    <n v="0"/>
    <n v="82706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//SPTE INCOMPLETO: SE REALIZA DEVOLUCIÓN DE FACTURA CON SOPORTES, NO ADJUNTAN HISTORIA DONDE SE SUSTENTE LA CONSULTA POR URGENCIAS, LOS INSUMOS Y MEDICAMENTOS ORDENADOS Y APLICADOS, ANEXAR INFORMACIÓN Y PRESENTAR NUEVAMENTE. "/>
    <s v="AUTORIZACION"/>
    <s v="Urgencias"/>
    <s v="Urgencias"/>
    <n v="0"/>
    <n v="82706"/>
    <n v="0"/>
    <n v="0"/>
    <n v="0"/>
    <n v="0"/>
    <n v="0"/>
    <n v="0"/>
    <n v="0"/>
    <n v="0"/>
    <n v="0"/>
    <m/>
    <m/>
    <n v="0"/>
  </r>
  <r>
    <n v="813005265"/>
    <s v="ESE CARMEN EMILIA OSPINA"/>
    <m/>
    <s v="CEO1468105996"/>
    <s v="CEO1468105996"/>
    <s v="813005265_CEO1468105996"/>
    <d v="2024-04-28T00:00:00"/>
    <n v="83206"/>
    <n v="83206"/>
    <m/>
    <x v="1"/>
    <n v="0"/>
    <m/>
    <s v="Devuelta"/>
    <d v="2024-04-28T00:00:00"/>
    <d v="2024-05-07T00:00:00"/>
    <m/>
    <d v="2024-05-20T00:00:00"/>
    <n v="83206"/>
    <n v="0"/>
    <n v="0"/>
    <n v="83206"/>
    <m/>
    <s v="AUT: SE REALIZA DEVOLUCIÓN DE FACTURA CON SOPORTES COMPLETOS, FACTURA NO CUENTA CON AUTORIZACIÓN PARA LOS SERVICIOS FACTURADOS, FAVOR COMUNICARSE CON EL ÁREA ENCARGADA, SOLICITARLA A LA CAP, CORREO ELECTRÓNICO: autorizacionescap@epsdelagente.com.co"/>
    <m/>
    <n v="0"/>
    <n v="83206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n v="0"/>
    <n v="83206"/>
    <n v="0"/>
    <n v="0"/>
    <n v="0"/>
    <n v="0"/>
    <n v="0"/>
    <n v="0"/>
    <n v="0"/>
    <n v="0"/>
    <n v="0"/>
    <m/>
    <m/>
    <n v="0"/>
  </r>
  <r>
    <n v="813005265"/>
    <s v="ESE CARMEN EMILIA OSPINA"/>
    <m/>
    <s v="CEO1468161950"/>
    <s v="CEO1468161950"/>
    <s v="813005265_CEO1468161950"/>
    <d v="2024-09-22T00:00:00"/>
    <n v="83256"/>
    <n v="83256"/>
    <m/>
    <x v="1"/>
    <n v="0"/>
    <m/>
    <s v="Devuelta"/>
    <d v="2024-09-22T00:00:00"/>
    <d v="2024-10-09T00:00:00"/>
    <m/>
    <d v="2024-10-22T00:00:00"/>
    <n v="83256"/>
    <n v="0"/>
    <n v="0"/>
    <n v="83256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m/>
    <n v="0"/>
    <n v="83256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83256"/>
    <n v="0"/>
    <n v="0"/>
    <n v="0"/>
    <n v="0"/>
    <n v="0"/>
    <n v="0"/>
    <n v="0"/>
    <n v="0"/>
    <n v="0"/>
    <m/>
    <m/>
    <n v="0"/>
  </r>
  <r>
    <n v="813005265"/>
    <s v="ESE CARMEN EMILIA OSPINA"/>
    <m/>
    <s v="CEO1467908054"/>
    <s v="CEO1467908054"/>
    <s v="813005265_CEO1467908054"/>
    <d v="2022-11-24T00:00:00"/>
    <n v="97914"/>
    <n v="97914"/>
    <m/>
    <x v="1"/>
    <n v="0"/>
    <m/>
    <s v="Devuelta"/>
    <d v="2022-11-24T00:00:00"/>
    <d v="2023-10-11T00:00:00"/>
    <m/>
    <d v="2023-11-23T00:00:00"/>
    <n v="97914"/>
    <n v="0"/>
    <n v="0"/>
    <n v="97914"/>
    <m/>
    <s v="AUT: SE REALIZA DEVOLUCIÓN DE FACTURA CON SOPORTES COMPLETOS, FACTURA NO CUENTA CON AUTORIZACIÓN PARA LOS SERVICIOS FACTURADOS, FAVOR COMUNICARSE CON EL ÁREA ENCARGADA. LUIS ERNESTO GUERRERO GALEANO"/>
    <m/>
    <n v="0"/>
    <n v="97914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n v="0"/>
    <n v="97914"/>
    <n v="0"/>
    <n v="0"/>
    <n v="0"/>
    <n v="0"/>
    <n v="0"/>
    <n v="0"/>
    <n v="0"/>
    <n v="0"/>
    <n v="0"/>
    <m/>
    <m/>
    <n v="0"/>
  </r>
  <r>
    <n v="813005265"/>
    <s v="ESE CARMEN EMILIA OSPINA"/>
    <m/>
    <s v="CEO1467905135"/>
    <s v="CEO1467905135"/>
    <s v="813005265_CEO1467905135"/>
    <d v="2022-11-17T00:00:00"/>
    <n v="105702"/>
    <n v="105702"/>
    <m/>
    <x v="1"/>
    <n v="0"/>
    <m/>
    <s v="Devuelta"/>
    <d v="2022-11-17T00:00:00"/>
    <d v="2023-10-11T00:00:00"/>
    <m/>
    <d v="2023-11-29T00:00:00"/>
    <n v="105702"/>
    <n v="0"/>
    <n v="0"/>
    <n v="105702"/>
    <m/>
    <s v="AUT: SE REALIZA DEVOLUCIÓN DE FACTURA CON SOPORTES COMPLETOS, FACTURA NO CUENTA CON AUTORIZACIÓN PARA LOS SERVICIOS FACTURADOS, FAVOR COMUNICARSE CON EL ÁREA ENCARGADA. LUIS ERNESTO GUERRERO GALEANO"/>
    <m/>
    <n v="0"/>
    <n v="105702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n v="0"/>
    <n v="105702"/>
    <n v="0"/>
    <n v="0"/>
    <n v="0"/>
    <n v="0"/>
    <n v="0"/>
    <n v="0"/>
    <n v="0"/>
    <n v="0"/>
    <n v="0"/>
    <m/>
    <m/>
    <n v="0"/>
  </r>
  <r>
    <n v="813005265"/>
    <s v="ESE CARMEN EMILIA OSPINA"/>
    <m/>
    <s v="CEO1467931115"/>
    <s v="CEO1467931115"/>
    <s v="813005265_CEO1467931115"/>
    <d v="2023-01-27T00:00:00"/>
    <n v="129912"/>
    <n v="129912"/>
    <m/>
    <x v="1"/>
    <n v="0"/>
    <m/>
    <s v="Devuelta"/>
    <d v="2023-01-27T00:00:00"/>
    <d v="2023-10-11T00:00:00"/>
    <m/>
    <d v="2023-11-29T00:00:00"/>
    <n v="129912"/>
    <n v="0"/>
    <n v="0"/>
    <n v="129912"/>
    <m/>
    <s v="AUT: SE REALIZA DEVOLUCIÓN DE FACTURA CON SOPORTES COMPLETOS, FACTURA NO CUENTA CON AUTORIZACIÓN PARA LOS SERVICIOS FACTURADOS, FAVOR COMUNICARSE CON EL ÁREA ENCARGADA. LUIS ERNESTO GUERRERO GALEANO"/>
    <m/>
    <n v="0"/>
    <n v="129912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n v="0"/>
    <n v="129912"/>
    <n v="0"/>
    <n v="0"/>
    <n v="0"/>
    <n v="0"/>
    <n v="0"/>
    <n v="0"/>
    <n v="0"/>
    <n v="0"/>
    <n v="0"/>
    <m/>
    <m/>
    <n v="0"/>
  </r>
  <r>
    <n v="813005265"/>
    <s v="ESE CARMEN EMILIA OSPINA"/>
    <m/>
    <s v="CEO1467637530"/>
    <s v="CEO1467637530"/>
    <s v="813005265_CEO1467637530"/>
    <d v="2020-10-05T00:00:00"/>
    <n v="162300"/>
    <n v="61553"/>
    <m/>
    <x v="1"/>
    <n v="0"/>
    <m/>
    <s v="Devuelta"/>
    <d v="2020-10-05T00:00:00"/>
    <d v="2023-10-11T00:00:00"/>
    <m/>
    <d v="2023-11-29T00:00:00"/>
    <n v="162300"/>
    <n v="0"/>
    <n v="0"/>
    <n v="162300"/>
    <m/>
    <s v="AUT: SE REALIZA DEVOLUCIÓN DE FACTURA CON SOPORTES COMPLETOS, FACTURA NO CUENTA CON AUTORIZACIÓN PARA LOS SERVICIOS FACTURADOS, FAVOR COMUNICARSE CON EL ÁREA ENCARGADA. LUIS ERNESTO GUERRERO GALEANO"/>
    <m/>
    <n v="0"/>
    <n v="162300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n v="0"/>
    <n v="61553"/>
    <n v="0"/>
    <n v="0"/>
    <n v="0"/>
    <n v="0"/>
    <n v="0"/>
    <n v="0"/>
    <n v="0"/>
    <n v="0"/>
    <n v="0"/>
    <m/>
    <m/>
    <n v="0"/>
  </r>
  <r>
    <n v="813005265"/>
    <s v="ESE CARMEN EMILIA OSPINA"/>
    <m/>
    <s v="CEO1468173310"/>
    <s v="CEO1468173310"/>
    <s v="813005265_CEO1468173310"/>
    <d v="2024-10-24T00:00:00"/>
    <n v="173900"/>
    <n v="173900"/>
    <m/>
    <x v="1"/>
    <n v="0"/>
    <m/>
    <s v="Devuelta"/>
    <d v="2024-10-24T00:00:00"/>
    <d v="2024-11-07T00:00:00"/>
    <m/>
    <d v="2024-12-27T00:00:00"/>
    <n v="173900"/>
    <n v="0"/>
    <n v="0"/>
    <n v="173900"/>
    <m/>
    <s v="se procede a realizar devolución ya que no se encuentra soliciutud de autorizacion para los servicios "/>
    <m/>
    <n v="0"/>
    <n v="173900"/>
    <s v="DEVOLUCION"/>
    <s v="se procede a realizar devolución ya que no se encuentra soliciutud de autorizacion para los servicios "/>
    <s v="AUTORIZACION"/>
    <s v="Urgencias"/>
    <s v="Urgencias"/>
    <n v="0"/>
    <n v="173900"/>
    <n v="0"/>
    <n v="0"/>
    <n v="0"/>
    <n v="0"/>
    <n v="0"/>
    <n v="0"/>
    <n v="0"/>
    <n v="0"/>
    <n v="0"/>
    <m/>
    <m/>
    <n v="0"/>
  </r>
  <r>
    <n v="813005265"/>
    <s v="ESE CARMEN EMILIA OSPINA"/>
    <m/>
    <s v="CEO1468086989"/>
    <s v="CEO1468086989"/>
    <s v="813005265_CEO1468086989"/>
    <d v="2024-03-06T00:00:00"/>
    <n v="195959"/>
    <n v="195959"/>
    <m/>
    <x v="1"/>
    <n v="0"/>
    <m/>
    <s v="Devuelta"/>
    <d v="2024-03-06T00:00:00"/>
    <d v="2024-04-08T00:00:00"/>
    <m/>
    <d v="2024-04-15T00:00:00"/>
    <n v="195959"/>
    <n v="0"/>
    <n v="0"/>
    <n v="195959"/>
    <m/>
    <s v="AUT: SE REALIZA DEVOLUCIÓN DE FACTURA CON SOPORTES COMPLETOS, FACTURA NO CUENTA CON AUTORIZACIÓN PARA LOS SERVICIOS FACTURADOS, FAVOR COMUNICARSE CON EL ÁREA ENCARGADA, SOLICITARLA A LA capautorizaciones@epsdelagente.com.co"/>
    <m/>
    <n v="0"/>
    <n v="195959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s v="Urgencias"/>
    <s v="Urgencias"/>
    <n v="0"/>
    <n v="195959"/>
    <n v="0"/>
    <n v="0"/>
    <n v="0"/>
    <n v="0"/>
    <n v="0"/>
    <n v="0"/>
    <n v="0"/>
    <n v="0"/>
    <n v="0"/>
    <m/>
    <m/>
    <n v="0"/>
  </r>
  <r>
    <n v="813005265"/>
    <s v="ESE CARMEN EMILIA OSPINA"/>
    <m/>
    <s v="CEO1468118342"/>
    <s v="CEO1468118342"/>
    <s v="813005265_CEO1468118342"/>
    <d v="2024-05-28T00:00:00"/>
    <n v="205987"/>
    <n v="205987"/>
    <m/>
    <x v="1"/>
    <n v="0"/>
    <m/>
    <s v="Devuelta"/>
    <d v="2024-05-28T00:00:00"/>
    <d v="2024-06-04T00:00:00"/>
    <m/>
    <d v="2024-07-03T00:00:00"/>
    <n v="205987"/>
    <n v="0"/>
    <n v="0"/>
    <n v="205987"/>
    <m/>
    <s v="AUT: SE REALIZA DEVOLUCIÓN DE FACTURA CON SOPORTES COMPLETOS, FACTURA NO CUENTA CON AUTORIZACIÓN PARA LOS SERVICIOS FACTURADOS, FAVOR COMUNICARSE CON EL ÁREA  ENCARGADA, SOLICITARLA A LA CAP, CORREO ELECTRÓNICO: autorizacionescap@epsdelagente.com.co "/>
    <m/>
    <n v="0"/>
    <n v="20598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Urgencias"/>
    <s v="Urgencias"/>
    <n v="0"/>
    <n v="205987"/>
    <n v="0"/>
    <n v="0"/>
    <n v="0"/>
    <n v="0"/>
    <n v="0"/>
    <n v="0"/>
    <n v="0"/>
    <n v="0"/>
    <n v="0"/>
    <m/>
    <m/>
    <n v="0"/>
  </r>
  <r>
    <n v="813005265"/>
    <s v="ESE CARMEN EMILIA OSPINA"/>
    <m/>
    <s v="CEO1468156261"/>
    <s v="CEO1468156261"/>
    <s v="813005265_CEO1468156261"/>
    <d v="2024-09-06T00:00:00"/>
    <n v="266285"/>
    <n v="266285"/>
    <m/>
    <x v="1"/>
    <n v="0"/>
    <m/>
    <s v="Devuelta"/>
    <d v="2024-09-06T00:00:00"/>
    <d v="2024-10-09T00:00:00"/>
    <m/>
    <d v="2024-10-22T00:00:00"/>
    <n v="266285"/>
    <n v="0"/>
    <n v="0"/>
    <n v="266285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m/>
    <n v="0"/>
    <n v="266285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266285"/>
    <n v="0"/>
    <n v="0"/>
    <n v="0"/>
    <n v="0"/>
    <n v="0"/>
    <n v="0"/>
    <n v="0"/>
    <n v="0"/>
    <n v="0"/>
    <m/>
    <m/>
    <n v="0"/>
  </r>
  <r>
    <n v="813005265"/>
    <s v="ESE CARMEN EMILIA OSPINA"/>
    <m/>
    <s v="CEO1468155314"/>
    <s v="CEO1468155314"/>
    <s v="813005265_CEO1468155314"/>
    <d v="2024-09-03T00:00:00"/>
    <n v="267568"/>
    <n v="267568"/>
    <m/>
    <x v="1"/>
    <n v="0"/>
    <m/>
    <s v="Devuelta"/>
    <d v="2024-09-03T00:00:00"/>
    <d v="2024-10-09T00:00:00"/>
    <m/>
    <d v="2024-10-22T00:00:00"/>
    <n v="267568"/>
    <n v="0"/>
    <n v="0"/>
    <n v="267568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m/>
    <n v="0"/>
    <n v="267568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267568"/>
    <n v="0"/>
    <n v="0"/>
    <n v="0"/>
    <n v="0"/>
    <n v="0"/>
    <n v="0"/>
    <n v="0"/>
    <n v="0"/>
    <n v="0"/>
    <m/>
    <m/>
    <n v="0"/>
  </r>
  <r>
    <n v="813005265"/>
    <s v="ESE CARMEN EMILIA OSPINA"/>
    <m/>
    <s v="CEO1468161985"/>
    <s v="CEO1468161985"/>
    <s v="813005265_CEO1468161985"/>
    <d v="2024-09-22T00:00:00"/>
    <n v="270480"/>
    <n v="270480"/>
    <m/>
    <x v="1"/>
    <n v="0"/>
    <m/>
    <s v="Devuelta"/>
    <d v="2024-09-22T00:00:00"/>
    <d v="2024-10-09T00:00:00"/>
    <m/>
    <d v="2024-10-22T00:00:00"/>
    <n v="270480"/>
    <n v="0"/>
    <n v="0"/>
    <n v="270480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m/>
    <n v="0"/>
    <n v="27048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270480"/>
    <n v="0"/>
    <n v="0"/>
    <n v="0"/>
    <n v="0"/>
    <n v="0"/>
    <n v="0"/>
    <n v="0"/>
    <n v="0"/>
    <n v="0"/>
    <m/>
    <m/>
    <n v="0"/>
  </r>
  <r>
    <n v="813005265"/>
    <s v="ESE CARMEN EMILIA OSPINA"/>
    <m/>
    <s v="CEO1467880514"/>
    <s v="CEO1467880514"/>
    <s v="813005265_CEO1467880514"/>
    <d v="2022-09-01T00:00:00"/>
    <n v="757797"/>
    <n v="757797"/>
    <m/>
    <x v="1"/>
    <n v="0"/>
    <m/>
    <s v="Devuelta"/>
    <d v="2022-09-01T00:00:00"/>
    <d v="2023-10-11T00:00:00"/>
    <m/>
    <d v="2023-11-29T00:00:00"/>
    <n v="856268"/>
    <n v="0"/>
    <n v="0"/>
    <n v="856268"/>
    <m/>
    <s v="AUT: SE REALIZA DEVOLUCIÓN DE FACTURA CON SOPORTES COMPLETOS, FACTURA NO CUENTA CON AUTORIZACIÓN PARA LOS SERVICIOS FACTURADOS, FAVOR COMUNICARSE CON EL ÁREA ENCARGADA. LUIS ERNESTO GUERRERO GALEANO"/>
    <m/>
    <n v="0"/>
    <n v="856268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n v="0"/>
    <n v="757797"/>
    <n v="0"/>
    <n v="0"/>
    <n v="0"/>
    <n v="0"/>
    <n v="0"/>
    <n v="0"/>
    <n v="0"/>
    <n v="0"/>
    <n v="0"/>
    <m/>
    <m/>
    <n v="0"/>
  </r>
  <r>
    <n v="813005265"/>
    <s v="ESE CARMEN EMILIA OSPINA"/>
    <m/>
    <s v="CEO1468141256"/>
    <s v="CEO1468141256"/>
    <s v="813005265_CEO1468141256"/>
    <d v="2024-07-24T00:00:00"/>
    <n v="818961"/>
    <n v="818961"/>
    <m/>
    <x v="1"/>
    <n v="0"/>
    <m/>
    <s v="Devuelta"/>
    <d v="2024-07-24T00:00:00"/>
    <d v="2024-08-09T00:00:00"/>
    <m/>
    <d v="2024-08-30T00:00:00"/>
    <n v="818961"/>
    <n v="0"/>
    <n v="0"/>
    <n v="818961"/>
    <m/>
    <s v="AUT: SE REALIZA DEVOLUCIÓN DE FACTURA CON SOPORTES COMPLETOS, FACTURA NO CUENTA CON AUTORIZACIÓN PARA LOS SERVICIOS FACTURADOS, FAVOR COMUNICARSE CON EL ÁREA  ENCARGADA, SOLICITARLA A LA CAP, CORREO ELECTRÓNICO: autorizacionescap@epsdelagente.com.co"/>
    <m/>
    <n v="0"/>
    <n v="818961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s v="Urgencias"/>
    <s v="Urgencias"/>
    <n v="0"/>
    <n v="818961"/>
    <n v="0"/>
    <n v="0"/>
    <n v="0"/>
    <n v="0"/>
    <n v="0"/>
    <n v="0"/>
    <n v="0"/>
    <n v="0"/>
    <n v="0"/>
    <m/>
    <m/>
    <n v="0"/>
  </r>
  <r>
    <n v="813005265"/>
    <s v="ESE CARMEN EMILIA OSPINA"/>
    <m/>
    <s v="CEO1467906483"/>
    <s v="CEO1467906483"/>
    <s v="813005265_CEO1467906483"/>
    <d v="2022-11-20T00:00:00"/>
    <n v="76745"/>
    <n v="76745"/>
    <m/>
    <x v="1"/>
    <n v="0"/>
    <m/>
    <s v="Para cargar RIPS o soportes"/>
    <d v="2022-11-20T00:00:00"/>
    <m/>
    <m/>
    <m/>
    <n v="76745"/>
    <n v="0"/>
    <n v="0"/>
    <n v="0"/>
    <m/>
    <m/>
    <m/>
    <n v="0"/>
    <n v="76745"/>
    <s v="DEVOLUCION"/>
    <s v="AUT: SE REALIZA DEVOLUCIÓN DE FACTURA CON SOPORTES COMPLETOS, FACTURA NO CUENTA CON AUTORIZACIÓN PARA LOS SERVICIOS FACTURADOS, FAVOR COMUNICARSE CON EL ÁREA ENCARGADA. LUIS ERNESTO GUERRERO GALEANO"/>
    <s v="SOPORTE"/>
    <s v="Urgencias"/>
    <s v="Urgencias"/>
    <n v="0"/>
    <n v="76745"/>
    <n v="0"/>
    <n v="0"/>
    <n v="0"/>
    <n v="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2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numFmtId="167" showAll="0"/>
    <pivotField dataField="1" numFmtId="167" showAll="0"/>
    <pivotField showAll="0"/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numFmtId="14"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Preset2_Accent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workbookViewId="0">
      <selection activeCell="B9" sqref="B9"/>
    </sheetView>
  </sheetViews>
  <sheetFormatPr baseColWidth="10" defaultColWidth="9.1796875" defaultRowHeight="14.5"/>
  <cols>
    <col min="2" max="2" width="48.7265625" customWidth="1"/>
    <col min="14" max="14" width="10.54296875"/>
  </cols>
  <sheetData>
    <row r="1" spans="1:14" s="1" customFormat="1">
      <c r="A1" s="81" t="s">
        <v>0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</row>
    <row r="2" spans="1:14" s="1" customFormat="1">
      <c r="A2" s="81" t="s">
        <v>1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</row>
    <row r="3" spans="1:14" s="1" customFormat="1">
      <c r="A3" s="81" t="s">
        <v>2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</row>
    <row r="4" spans="1:14" s="1" customFormat="1"/>
    <row r="5" spans="1:14" s="1" customFormat="1">
      <c r="A5" s="81" t="s">
        <v>3</v>
      </c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</row>
    <row r="6" spans="1:14" s="1" customFormat="1"/>
    <row r="7" spans="1:14" s="1" customFormat="1"/>
    <row r="8" spans="1:14" s="2" customFormat="1" ht="31.5">
      <c r="A8" s="3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5" t="s">
        <v>9</v>
      </c>
      <c r="G8" s="5" t="s">
        <v>10</v>
      </c>
      <c r="H8" s="5" t="s">
        <v>11</v>
      </c>
      <c r="I8" s="10" t="s">
        <v>12</v>
      </c>
      <c r="J8" s="10" t="s">
        <v>13</v>
      </c>
      <c r="K8" s="10" t="s">
        <v>14</v>
      </c>
      <c r="L8" s="10" t="s">
        <v>15</v>
      </c>
      <c r="M8" s="10" t="s">
        <v>16</v>
      </c>
      <c r="N8" s="10" t="s">
        <v>17</v>
      </c>
    </row>
    <row r="9" spans="1:14">
      <c r="A9" s="6">
        <v>890303093</v>
      </c>
      <c r="B9" s="7" t="s">
        <v>18</v>
      </c>
      <c r="C9" s="7" t="s">
        <v>19</v>
      </c>
      <c r="D9" s="7" t="s">
        <v>20</v>
      </c>
      <c r="E9" s="8">
        <v>44109</v>
      </c>
      <c r="F9" s="9">
        <v>162300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61553</v>
      </c>
      <c r="N9" s="9">
        <v>61553</v>
      </c>
    </row>
    <row r="10" spans="1:14">
      <c r="A10" s="6">
        <v>890303093</v>
      </c>
      <c r="B10" s="7" t="s">
        <v>18</v>
      </c>
      <c r="C10" s="7" t="s">
        <v>21</v>
      </c>
      <c r="D10" s="7" t="s">
        <v>22</v>
      </c>
      <c r="E10" s="8">
        <v>44805</v>
      </c>
      <c r="F10" s="9">
        <v>757797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757797</v>
      </c>
      <c r="N10" s="9">
        <v>757797</v>
      </c>
    </row>
    <row r="11" spans="1:14">
      <c r="A11" s="6">
        <v>890303093</v>
      </c>
      <c r="B11" s="7" t="s">
        <v>18</v>
      </c>
      <c r="C11" s="7" t="s">
        <v>21</v>
      </c>
      <c r="D11" s="7" t="s">
        <v>23</v>
      </c>
      <c r="E11" s="8">
        <v>44845</v>
      </c>
      <c r="F11" s="9">
        <v>168160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168160</v>
      </c>
      <c r="N11" s="9">
        <v>168160</v>
      </c>
    </row>
    <row r="12" spans="1:14">
      <c r="A12" s="6">
        <v>890303093</v>
      </c>
      <c r="B12" s="7" t="s">
        <v>18</v>
      </c>
      <c r="C12" s="7" t="s">
        <v>21</v>
      </c>
      <c r="D12" s="7" t="s">
        <v>24</v>
      </c>
      <c r="E12" s="8">
        <v>44882</v>
      </c>
      <c r="F12" s="9">
        <v>105702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105702</v>
      </c>
      <c r="N12" s="9">
        <v>105702</v>
      </c>
    </row>
    <row r="13" spans="1:14">
      <c r="A13" s="6">
        <v>890303093</v>
      </c>
      <c r="B13" s="7" t="s">
        <v>18</v>
      </c>
      <c r="C13" s="7" t="s">
        <v>21</v>
      </c>
      <c r="D13" s="7" t="s">
        <v>25</v>
      </c>
      <c r="E13" s="8">
        <v>44885</v>
      </c>
      <c r="F13" s="9">
        <v>76745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76745</v>
      </c>
      <c r="N13" s="9">
        <v>76745</v>
      </c>
    </row>
    <row r="14" spans="1:14">
      <c r="A14" s="6">
        <v>890303093</v>
      </c>
      <c r="B14" s="7" t="s">
        <v>18</v>
      </c>
      <c r="C14" s="7" t="s">
        <v>21</v>
      </c>
      <c r="D14" s="7" t="s">
        <v>26</v>
      </c>
      <c r="E14" s="8">
        <v>44889</v>
      </c>
      <c r="F14" s="9">
        <v>97914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97914</v>
      </c>
      <c r="N14" s="9">
        <v>97914</v>
      </c>
    </row>
    <row r="15" spans="1:14">
      <c r="A15" s="6">
        <v>890303093</v>
      </c>
      <c r="B15" s="7" t="s">
        <v>18</v>
      </c>
      <c r="C15" s="7" t="s">
        <v>19</v>
      </c>
      <c r="D15" s="7" t="s">
        <v>27</v>
      </c>
      <c r="E15" s="8">
        <v>44951</v>
      </c>
      <c r="F15" s="9">
        <v>76212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76212</v>
      </c>
      <c r="N15" s="9">
        <v>76212</v>
      </c>
    </row>
    <row r="16" spans="1:14">
      <c r="A16" s="6">
        <v>890303093</v>
      </c>
      <c r="B16" s="7" t="s">
        <v>18</v>
      </c>
      <c r="C16" s="7" t="s">
        <v>21</v>
      </c>
      <c r="D16" s="7" t="s">
        <v>28</v>
      </c>
      <c r="E16" s="8">
        <v>44953</v>
      </c>
      <c r="F16" s="9">
        <v>129912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129912</v>
      </c>
      <c r="N16" s="9">
        <v>129912</v>
      </c>
    </row>
    <row r="17" spans="1:14">
      <c r="A17" s="6">
        <v>890303093</v>
      </c>
      <c r="B17" s="7" t="s">
        <v>18</v>
      </c>
      <c r="C17" s="7" t="s">
        <v>19</v>
      </c>
      <c r="D17" s="7" t="s">
        <v>29</v>
      </c>
      <c r="E17" s="8">
        <v>45322</v>
      </c>
      <c r="F17" s="9">
        <v>73400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73400</v>
      </c>
      <c r="M17" s="9">
        <v>0</v>
      </c>
      <c r="N17" s="9">
        <v>73400</v>
      </c>
    </row>
    <row r="18" spans="1:14">
      <c r="A18" s="6">
        <v>890303093</v>
      </c>
      <c r="B18" s="7" t="s">
        <v>18</v>
      </c>
      <c r="C18" s="7" t="s">
        <v>21</v>
      </c>
      <c r="D18" s="7" t="s">
        <v>30</v>
      </c>
      <c r="E18" s="8">
        <v>45357</v>
      </c>
      <c r="F18" s="9">
        <v>195959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195959</v>
      </c>
      <c r="M18" s="9">
        <v>0</v>
      </c>
      <c r="N18" s="9">
        <v>195959</v>
      </c>
    </row>
    <row r="19" spans="1:14">
      <c r="A19" s="6">
        <v>890303093</v>
      </c>
      <c r="B19" s="7" t="s">
        <v>18</v>
      </c>
      <c r="C19" s="7" t="s">
        <v>21</v>
      </c>
      <c r="D19" s="7" t="s">
        <v>31</v>
      </c>
      <c r="E19" s="8">
        <v>45410</v>
      </c>
      <c r="F19" s="9">
        <v>83206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83206</v>
      </c>
      <c r="M19" s="9">
        <v>0</v>
      </c>
      <c r="N19" s="9">
        <v>83206</v>
      </c>
    </row>
    <row r="20" spans="1:14">
      <c r="A20" s="6">
        <v>890303093</v>
      </c>
      <c r="B20" s="7" t="s">
        <v>18</v>
      </c>
      <c r="C20" s="7" t="s">
        <v>21</v>
      </c>
      <c r="D20" s="7" t="s">
        <v>32</v>
      </c>
      <c r="E20" s="8">
        <v>45440</v>
      </c>
      <c r="F20" s="9">
        <v>205987</v>
      </c>
      <c r="G20" s="9">
        <v>0</v>
      </c>
      <c r="H20" s="9">
        <v>0</v>
      </c>
      <c r="I20" s="9">
        <v>0</v>
      </c>
      <c r="J20" s="9">
        <v>0</v>
      </c>
      <c r="K20" s="9">
        <v>205987</v>
      </c>
      <c r="L20" s="9">
        <v>0</v>
      </c>
      <c r="M20" s="9">
        <v>0</v>
      </c>
      <c r="N20" s="9">
        <v>205987</v>
      </c>
    </row>
    <row r="21" spans="1:14">
      <c r="A21" s="6">
        <v>890303093</v>
      </c>
      <c r="B21" s="7" t="s">
        <v>18</v>
      </c>
      <c r="C21" s="7" t="s">
        <v>21</v>
      </c>
      <c r="D21" s="7" t="s">
        <v>33</v>
      </c>
      <c r="E21" s="8">
        <v>45446</v>
      </c>
      <c r="F21" s="9">
        <v>82706</v>
      </c>
      <c r="G21" s="9">
        <v>0</v>
      </c>
      <c r="H21" s="9">
        <v>0</v>
      </c>
      <c r="I21" s="9">
        <v>0</v>
      </c>
      <c r="J21" s="9">
        <v>0</v>
      </c>
      <c r="K21" s="9">
        <v>82706</v>
      </c>
      <c r="L21" s="9">
        <v>0</v>
      </c>
      <c r="M21" s="9">
        <v>0</v>
      </c>
      <c r="N21" s="9">
        <v>82706</v>
      </c>
    </row>
    <row r="22" spans="1:14">
      <c r="A22" s="6">
        <v>890303093</v>
      </c>
      <c r="B22" s="7" t="s">
        <v>18</v>
      </c>
      <c r="C22" s="7" t="s">
        <v>21</v>
      </c>
      <c r="D22" s="7" t="s">
        <v>34</v>
      </c>
      <c r="E22" s="8">
        <v>45497</v>
      </c>
      <c r="F22" s="9">
        <v>818961</v>
      </c>
      <c r="G22" s="9">
        <v>0</v>
      </c>
      <c r="H22" s="9">
        <v>0</v>
      </c>
      <c r="I22" s="9">
        <v>0</v>
      </c>
      <c r="J22" s="9">
        <v>0</v>
      </c>
      <c r="K22" s="9">
        <v>818961</v>
      </c>
      <c r="L22" s="9">
        <v>0</v>
      </c>
      <c r="M22" s="9">
        <v>0</v>
      </c>
      <c r="N22" s="9">
        <v>818961</v>
      </c>
    </row>
    <row r="23" spans="1:14">
      <c r="A23" s="6">
        <v>890303093</v>
      </c>
      <c r="B23" s="7" t="s">
        <v>18</v>
      </c>
      <c r="C23" s="7" t="s">
        <v>19</v>
      </c>
      <c r="D23" s="7" t="s">
        <v>35</v>
      </c>
      <c r="E23" s="8">
        <v>45538</v>
      </c>
      <c r="F23" s="9">
        <v>267568</v>
      </c>
      <c r="G23" s="9">
        <v>0</v>
      </c>
      <c r="H23" s="9">
        <v>267568</v>
      </c>
      <c r="I23" s="9">
        <v>267568</v>
      </c>
      <c r="J23" s="9">
        <v>0</v>
      </c>
      <c r="K23" s="9">
        <v>0</v>
      </c>
      <c r="L23" s="9">
        <v>0</v>
      </c>
      <c r="M23" s="9">
        <v>0</v>
      </c>
      <c r="N23" s="9">
        <v>267568</v>
      </c>
    </row>
    <row r="24" spans="1:14">
      <c r="A24" s="6">
        <v>890303093</v>
      </c>
      <c r="B24" s="7" t="s">
        <v>18</v>
      </c>
      <c r="C24" s="7" t="s">
        <v>19</v>
      </c>
      <c r="D24" s="7" t="s">
        <v>36</v>
      </c>
      <c r="E24" s="8">
        <v>45541</v>
      </c>
      <c r="F24" s="9">
        <v>266285</v>
      </c>
      <c r="G24" s="9">
        <v>0</v>
      </c>
      <c r="H24" s="9">
        <v>266285</v>
      </c>
      <c r="I24" s="9">
        <v>266285</v>
      </c>
      <c r="J24" s="9">
        <v>0</v>
      </c>
      <c r="K24" s="9">
        <v>0</v>
      </c>
      <c r="L24" s="9">
        <v>0</v>
      </c>
      <c r="M24" s="9">
        <v>0</v>
      </c>
      <c r="N24" s="9">
        <v>266285</v>
      </c>
    </row>
    <row r="25" spans="1:14">
      <c r="A25" s="6">
        <v>890303093</v>
      </c>
      <c r="B25" s="7" t="s">
        <v>18</v>
      </c>
      <c r="C25" s="7" t="s">
        <v>19</v>
      </c>
      <c r="D25" s="7" t="s">
        <v>37</v>
      </c>
      <c r="E25" s="8">
        <v>45557</v>
      </c>
      <c r="F25" s="9">
        <v>83256</v>
      </c>
      <c r="G25" s="9">
        <v>0</v>
      </c>
      <c r="H25" s="9">
        <v>83256</v>
      </c>
      <c r="I25" s="9">
        <v>83256</v>
      </c>
      <c r="J25" s="9">
        <v>0</v>
      </c>
      <c r="K25" s="9">
        <v>0</v>
      </c>
      <c r="L25" s="9">
        <v>0</v>
      </c>
      <c r="M25" s="9">
        <v>0</v>
      </c>
      <c r="N25" s="9">
        <v>83256</v>
      </c>
    </row>
    <row r="26" spans="1:14">
      <c r="A26" s="6">
        <v>890303093</v>
      </c>
      <c r="B26" s="7" t="s">
        <v>18</v>
      </c>
      <c r="C26" s="7" t="s">
        <v>19</v>
      </c>
      <c r="D26" s="7" t="s">
        <v>38</v>
      </c>
      <c r="E26" s="8">
        <v>45557</v>
      </c>
      <c r="F26" s="9">
        <v>270480</v>
      </c>
      <c r="G26" s="9">
        <v>0</v>
      </c>
      <c r="H26" s="9">
        <v>270480</v>
      </c>
      <c r="I26" s="9">
        <v>270480</v>
      </c>
      <c r="J26" s="9">
        <v>0</v>
      </c>
      <c r="K26" s="9">
        <v>0</v>
      </c>
      <c r="L26" s="9">
        <v>0</v>
      </c>
      <c r="M26" s="9">
        <v>0</v>
      </c>
      <c r="N26" s="9">
        <v>270480</v>
      </c>
    </row>
    <row r="27" spans="1:14">
      <c r="A27" s="6">
        <v>890303093</v>
      </c>
      <c r="B27" s="7" t="s">
        <v>18</v>
      </c>
      <c r="C27" s="7" t="s">
        <v>19</v>
      </c>
      <c r="D27" s="7" t="s">
        <v>39</v>
      </c>
      <c r="E27" s="8">
        <v>45589</v>
      </c>
      <c r="F27" s="9">
        <v>173900</v>
      </c>
      <c r="G27" s="9">
        <v>0</v>
      </c>
      <c r="H27" s="9">
        <v>173900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173900</v>
      </c>
    </row>
    <row r="28" spans="1:14">
      <c r="N28" s="11">
        <f>SUM(N9:N27)</f>
        <v>3995703</v>
      </c>
    </row>
  </sheetData>
  <mergeCells count="4">
    <mergeCell ref="A1:N1"/>
    <mergeCell ref="A2:N2"/>
    <mergeCell ref="A3:N3"/>
    <mergeCell ref="A5:N5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/>
  <cols>
    <col min="1" max="1" width="16.54296875" bestFit="1" customWidth="1"/>
    <col min="2" max="2" width="14.81640625" customWidth="1"/>
    <col min="3" max="3" width="22.90625" bestFit="1" customWidth="1"/>
  </cols>
  <sheetData>
    <row r="3" spans="1:3">
      <c r="A3" s="30" t="s">
        <v>124</v>
      </c>
      <c r="B3" t="s">
        <v>122</v>
      </c>
      <c r="C3" t="s">
        <v>123</v>
      </c>
    </row>
    <row r="4" spans="1:3">
      <c r="A4" s="31" t="s">
        <v>120</v>
      </c>
      <c r="B4" s="29">
        <v>2</v>
      </c>
      <c r="C4" s="29">
        <v>241560</v>
      </c>
    </row>
    <row r="5" spans="1:3">
      <c r="A5" s="31" t="s">
        <v>89</v>
      </c>
      <c r="B5" s="29">
        <v>17</v>
      </c>
      <c r="C5" s="29">
        <v>3754143</v>
      </c>
    </row>
    <row r="6" spans="1:3">
      <c r="A6" s="31" t="s">
        <v>125</v>
      </c>
      <c r="B6" s="29">
        <v>19</v>
      </c>
      <c r="C6" s="29">
        <v>3995703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1"/>
  <sheetViews>
    <sheetView workbookViewId="0">
      <selection activeCell="B3" sqref="B3"/>
    </sheetView>
  </sheetViews>
  <sheetFormatPr baseColWidth="10" defaultRowHeight="14.5"/>
  <sheetData>
    <row r="1" spans="1:46" s="26" customFormat="1" ht="10">
      <c r="H1" s="27">
        <f>+SUBTOTAL(9,H3:H2228)</f>
        <v>4096450</v>
      </c>
      <c r="I1" s="27">
        <f>+SUBTOTAL(9,I3:I2228)</f>
        <v>3995703</v>
      </c>
      <c r="J1" s="28">
        <f>+I1-SUM(AG1:AO1)</f>
        <v>0</v>
      </c>
      <c r="L1" s="27">
        <f>+SUBTOTAL(9,L3:L2228)</f>
        <v>0</v>
      </c>
      <c r="T1" s="27">
        <f>+SUBTOTAL(9,T3:T2228)</f>
        <v>0</v>
      </c>
      <c r="U1" s="27">
        <f>+SUBTOTAL(9,U3:U2228)</f>
        <v>0</v>
      </c>
      <c r="V1" s="27">
        <f>+SUBTOTAL(9,V3:V2228)</f>
        <v>3876616</v>
      </c>
      <c r="Z1" s="27">
        <f>+SUBTOTAL(9,Z3:Z2228)</f>
        <v>241560</v>
      </c>
      <c r="AA1" s="27">
        <f>+SUBTOTAL(9,AA3:AA2228)</f>
        <v>3953361</v>
      </c>
      <c r="AG1" s="27">
        <f t="shared" ref="AG1:AQ1" si="0">+SUBTOTAL(9,AG3:AG2228)</f>
        <v>241560</v>
      </c>
      <c r="AH1" s="27">
        <f t="shared" si="0"/>
        <v>3754143</v>
      </c>
      <c r="AI1" s="27">
        <f t="shared" si="0"/>
        <v>0</v>
      </c>
      <c r="AJ1" s="27">
        <f t="shared" si="0"/>
        <v>0</v>
      </c>
      <c r="AK1" s="27">
        <f t="shared" si="0"/>
        <v>0</v>
      </c>
      <c r="AL1" s="27">
        <f t="shared" si="0"/>
        <v>0</v>
      </c>
      <c r="AM1" s="27">
        <f t="shared" si="0"/>
        <v>0</v>
      </c>
      <c r="AN1" s="27">
        <f t="shared" si="0"/>
        <v>0</v>
      </c>
      <c r="AO1" s="27">
        <f t="shared" si="0"/>
        <v>0</v>
      </c>
      <c r="AP1" s="27">
        <f t="shared" si="0"/>
        <v>241560</v>
      </c>
      <c r="AQ1" s="27">
        <f t="shared" si="0"/>
        <v>0</v>
      </c>
    </row>
    <row r="2" spans="1:46" ht="30">
      <c r="A2" s="12" t="s">
        <v>40</v>
      </c>
      <c r="B2" s="12" t="s">
        <v>41</v>
      </c>
      <c r="C2" s="12" t="s">
        <v>42</v>
      </c>
      <c r="D2" s="12" t="s">
        <v>7</v>
      </c>
      <c r="E2" s="12" t="s">
        <v>43</v>
      </c>
      <c r="F2" s="12" t="s">
        <v>44</v>
      </c>
      <c r="G2" s="12" t="s">
        <v>45</v>
      </c>
      <c r="H2" s="13" t="s">
        <v>46</v>
      </c>
      <c r="I2" s="13" t="s">
        <v>47</v>
      </c>
      <c r="J2" s="12" t="s">
        <v>48</v>
      </c>
      <c r="K2" s="14" t="s">
        <v>49</v>
      </c>
      <c r="L2" s="15" t="s">
        <v>50</v>
      </c>
      <c r="M2" s="14" t="s">
        <v>51</v>
      </c>
      <c r="N2" s="16" t="s">
        <v>52</v>
      </c>
      <c r="O2" s="16" t="s">
        <v>53</v>
      </c>
      <c r="P2" s="16" t="s">
        <v>54</v>
      </c>
      <c r="Q2" s="16" t="s">
        <v>55</v>
      </c>
      <c r="R2" s="16" t="s">
        <v>56</v>
      </c>
      <c r="S2" s="16" t="s">
        <v>57</v>
      </c>
      <c r="T2" s="16" t="s">
        <v>58</v>
      </c>
      <c r="U2" s="16" t="s">
        <v>59</v>
      </c>
      <c r="V2" s="16" t="s">
        <v>60</v>
      </c>
      <c r="W2" s="16" t="s">
        <v>61</v>
      </c>
      <c r="X2" s="16" t="s">
        <v>62</v>
      </c>
      <c r="Y2" s="16" t="s">
        <v>63</v>
      </c>
      <c r="Z2" s="17" t="s">
        <v>64</v>
      </c>
      <c r="AA2" s="18" t="s">
        <v>65</v>
      </c>
      <c r="AB2" s="18" t="s">
        <v>66</v>
      </c>
      <c r="AC2" s="18" t="s">
        <v>67</v>
      </c>
      <c r="AD2" s="18" t="s">
        <v>68</v>
      </c>
      <c r="AE2" s="18" t="s">
        <v>69</v>
      </c>
      <c r="AF2" s="18" t="s">
        <v>70</v>
      </c>
      <c r="AG2" s="19" t="s">
        <v>71</v>
      </c>
      <c r="AH2" s="19" t="s">
        <v>72</v>
      </c>
      <c r="AI2" s="19" t="s">
        <v>73</v>
      </c>
      <c r="AJ2" s="19" t="s">
        <v>59</v>
      </c>
      <c r="AK2" s="19" t="s">
        <v>74</v>
      </c>
      <c r="AL2" s="19" t="s">
        <v>58</v>
      </c>
      <c r="AM2" s="19" t="s">
        <v>75</v>
      </c>
      <c r="AN2" s="19" t="s">
        <v>76</v>
      </c>
      <c r="AO2" s="19" t="s">
        <v>77</v>
      </c>
      <c r="AP2" s="20" t="s">
        <v>78</v>
      </c>
      <c r="AQ2" s="20" t="s">
        <v>79</v>
      </c>
      <c r="AR2" s="20" t="s">
        <v>80</v>
      </c>
      <c r="AS2" s="20" t="s">
        <v>81</v>
      </c>
      <c r="AT2" s="20" t="s">
        <v>82</v>
      </c>
    </row>
    <row r="3" spans="1:46">
      <c r="A3" s="21">
        <v>813005265</v>
      </c>
      <c r="B3" s="21" t="s">
        <v>83</v>
      </c>
      <c r="C3" s="21"/>
      <c r="D3" s="21" t="s">
        <v>29</v>
      </c>
      <c r="E3" s="21" t="s">
        <v>29</v>
      </c>
      <c r="F3" s="21" t="s">
        <v>84</v>
      </c>
      <c r="G3" s="22">
        <v>45322</v>
      </c>
      <c r="H3" s="23">
        <v>73400</v>
      </c>
      <c r="I3" s="23">
        <v>73400</v>
      </c>
      <c r="J3" s="24"/>
      <c r="K3" s="21" t="s">
        <v>120</v>
      </c>
      <c r="L3" s="23">
        <v>0</v>
      </c>
      <c r="M3" s="21"/>
      <c r="N3" s="21" t="s">
        <v>85</v>
      </c>
      <c r="O3" s="22">
        <v>45322</v>
      </c>
      <c r="P3" s="22">
        <v>45331</v>
      </c>
      <c r="Q3" s="22">
        <v>45343</v>
      </c>
      <c r="R3" s="22"/>
      <c r="S3" s="23">
        <v>73400</v>
      </c>
      <c r="T3" s="23">
        <v>0</v>
      </c>
      <c r="U3" s="23">
        <v>0</v>
      </c>
      <c r="V3" s="23">
        <v>0</v>
      </c>
      <c r="W3" s="21"/>
      <c r="X3" s="21"/>
      <c r="Y3" s="25" t="s">
        <v>86</v>
      </c>
      <c r="Z3" s="23">
        <v>73400</v>
      </c>
      <c r="AA3" s="25">
        <v>0</v>
      </c>
      <c r="AB3" s="21"/>
      <c r="AC3" s="21"/>
      <c r="AD3" s="21"/>
      <c r="AE3" s="21"/>
      <c r="AF3" s="21"/>
      <c r="AG3" s="25">
        <v>73400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5">
        <v>73400</v>
      </c>
      <c r="AQ3" s="25">
        <v>0</v>
      </c>
      <c r="AR3" s="21">
        <v>2201511272</v>
      </c>
      <c r="AS3" s="21" t="s">
        <v>119</v>
      </c>
      <c r="AT3" s="25">
        <v>73400</v>
      </c>
    </row>
    <row r="4" spans="1:46">
      <c r="A4" s="21">
        <v>813005265</v>
      </c>
      <c r="B4" s="21" t="s">
        <v>83</v>
      </c>
      <c r="C4" s="21"/>
      <c r="D4" s="21" t="s">
        <v>23</v>
      </c>
      <c r="E4" s="21" t="s">
        <v>23</v>
      </c>
      <c r="F4" s="21" t="s">
        <v>87</v>
      </c>
      <c r="G4" s="22">
        <v>44845</v>
      </c>
      <c r="H4" s="23">
        <v>168160</v>
      </c>
      <c r="I4" s="23">
        <v>168160</v>
      </c>
      <c r="J4" s="24"/>
      <c r="K4" s="21" t="s">
        <v>120</v>
      </c>
      <c r="L4" s="23">
        <v>0</v>
      </c>
      <c r="M4" s="21"/>
      <c r="N4" s="21" t="s">
        <v>85</v>
      </c>
      <c r="O4" s="22">
        <v>44845</v>
      </c>
      <c r="P4" s="22">
        <v>44876</v>
      </c>
      <c r="Q4" s="22">
        <v>44876</v>
      </c>
      <c r="R4" s="22"/>
      <c r="S4" s="23">
        <v>168160</v>
      </c>
      <c r="T4" s="23">
        <v>0</v>
      </c>
      <c r="U4" s="23">
        <v>0</v>
      </c>
      <c r="V4" s="23">
        <v>0</v>
      </c>
      <c r="W4" s="21"/>
      <c r="X4" s="21"/>
      <c r="Y4" s="25"/>
      <c r="Z4" s="23">
        <v>168160</v>
      </c>
      <c r="AA4" s="25">
        <v>0</v>
      </c>
      <c r="AB4" s="21"/>
      <c r="AC4" s="21"/>
      <c r="AD4" s="21"/>
      <c r="AE4" s="21"/>
      <c r="AF4" s="21"/>
      <c r="AG4" s="25">
        <v>168160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5">
        <v>0</v>
      </c>
      <c r="AO4" s="25">
        <v>0</v>
      </c>
      <c r="AP4" s="25">
        <v>168160</v>
      </c>
      <c r="AQ4" s="25">
        <v>0</v>
      </c>
      <c r="AR4" s="21">
        <v>2201365914</v>
      </c>
      <c r="AS4" s="21" t="s">
        <v>121</v>
      </c>
      <c r="AT4" s="25">
        <v>179860</v>
      </c>
    </row>
    <row r="5" spans="1:46">
      <c r="A5" s="21">
        <v>813005265</v>
      </c>
      <c r="B5" s="21" t="s">
        <v>83</v>
      </c>
      <c r="C5" s="21"/>
      <c r="D5" s="21" t="s">
        <v>27</v>
      </c>
      <c r="E5" s="21" t="s">
        <v>27</v>
      </c>
      <c r="F5" s="21" t="s">
        <v>88</v>
      </c>
      <c r="G5" s="22">
        <v>44951</v>
      </c>
      <c r="H5" s="23">
        <v>76212</v>
      </c>
      <c r="I5" s="23">
        <v>76212</v>
      </c>
      <c r="J5" s="24"/>
      <c r="K5" s="21" t="s">
        <v>89</v>
      </c>
      <c r="L5" s="23">
        <v>0</v>
      </c>
      <c r="M5" s="21"/>
      <c r="N5" s="21" t="s">
        <v>90</v>
      </c>
      <c r="O5" s="22">
        <v>44951</v>
      </c>
      <c r="P5" s="22">
        <v>45210</v>
      </c>
      <c r="Q5" s="22"/>
      <c r="R5" s="22">
        <v>45253</v>
      </c>
      <c r="S5" s="23">
        <v>76212</v>
      </c>
      <c r="T5" s="23">
        <v>0</v>
      </c>
      <c r="U5" s="23">
        <v>0</v>
      </c>
      <c r="V5" s="23">
        <v>76212</v>
      </c>
      <c r="W5" s="21"/>
      <c r="X5" s="21" t="s">
        <v>91</v>
      </c>
      <c r="Y5" s="25"/>
      <c r="Z5" s="23">
        <v>0</v>
      </c>
      <c r="AA5" s="25">
        <v>76212</v>
      </c>
      <c r="AB5" s="21" t="s">
        <v>60</v>
      </c>
      <c r="AC5" s="21" t="s">
        <v>91</v>
      </c>
      <c r="AD5" s="21" t="s">
        <v>92</v>
      </c>
      <c r="AE5" s="21" t="s">
        <v>93</v>
      </c>
      <c r="AF5" s="21" t="s">
        <v>93</v>
      </c>
      <c r="AG5" s="25">
        <v>0</v>
      </c>
      <c r="AH5" s="25">
        <v>76212</v>
      </c>
      <c r="AI5" s="25">
        <v>0</v>
      </c>
      <c r="AJ5" s="25">
        <v>0</v>
      </c>
      <c r="AK5" s="25">
        <v>0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1"/>
      <c r="AS5" s="21"/>
      <c r="AT5" s="25">
        <v>0</v>
      </c>
    </row>
    <row r="6" spans="1:46">
      <c r="A6" s="21">
        <v>813005265</v>
      </c>
      <c r="B6" s="21" t="s">
        <v>83</v>
      </c>
      <c r="C6" s="21"/>
      <c r="D6" s="21" t="s">
        <v>33</v>
      </c>
      <c r="E6" s="21" t="s">
        <v>33</v>
      </c>
      <c r="F6" s="21" t="s">
        <v>94</v>
      </c>
      <c r="G6" s="22">
        <v>45446</v>
      </c>
      <c r="H6" s="23">
        <v>82706</v>
      </c>
      <c r="I6" s="23">
        <v>82706</v>
      </c>
      <c r="J6" s="24"/>
      <c r="K6" s="21" t="s">
        <v>89</v>
      </c>
      <c r="L6" s="23">
        <v>0</v>
      </c>
      <c r="M6" s="21"/>
      <c r="N6" s="21" t="s">
        <v>90</v>
      </c>
      <c r="O6" s="22">
        <v>45446</v>
      </c>
      <c r="P6" s="22">
        <v>45481</v>
      </c>
      <c r="Q6" s="22"/>
      <c r="R6" s="22">
        <v>45488</v>
      </c>
      <c r="S6" s="23">
        <v>82706</v>
      </c>
      <c r="T6" s="23">
        <v>0</v>
      </c>
      <c r="U6" s="23">
        <v>0</v>
      </c>
      <c r="V6" s="23">
        <v>82706</v>
      </c>
      <c r="W6" s="21"/>
      <c r="X6" s="21" t="s">
        <v>95</v>
      </c>
      <c r="Y6" s="25"/>
      <c r="Z6" s="23">
        <v>0</v>
      </c>
      <c r="AA6" s="25">
        <v>82706</v>
      </c>
      <c r="AB6" s="21" t="s">
        <v>60</v>
      </c>
      <c r="AC6" s="21" t="s">
        <v>95</v>
      </c>
      <c r="AD6" s="21" t="s">
        <v>96</v>
      </c>
      <c r="AE6" s="21" t="s">
        <v>93</v>
      </c>
      <c r="AF6" s="21" t="s">
        <v>93</v>
      </c>
      <c r="AG6" s="25">
        <v>0</v>
      </c>
      <c r="AH6" s="25">
        <v>82706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5">
        <v>0</v>
      </c>
      <c r="AO6" s="25">
        <v>0</v>
      </c>
      <c r="AP6" s="25">
        <v>0</v>
      </c>
      <c r="AQ6" s="25">
        <v>0</v>
      </c>
      <c r="AR6" s="21"/>
      <c r="AS6" s="21"/>
      <c r="AT6" s="25">
        <v>0</v>
      </c>
    </row>
    <row r="7" spans="1:46">
      <c r="A7" s="21">
        <v>813005265</v>
      </c>
      <c r="B7" s="21" t="s">
        <v>83</v>
      </c>
      <c r="C7" s="21"/>
      <c r="D7" s="21" t="s">
        <v>31</v>
      </c>
      <c r="E7" s="21" t="s">
        <v>31</v>
      </c>
      <c r="F7" s="21" t="s">
        <v>97</v>
      </c>
      <c r="G7" s="22">
        <v>45410</v>
      </c>
      <c r="H7" s="23">
        <v>83206</v>
      </c>
      <c r="I7" s="23">
        <v>83206</v>
      </c>
      <c r="J7" s="24"/>
      <c r="K7" s="21" t="s">
        <v>89</v>
      </c>
      <c r="L7" s="23">
        <v>0</v>
      </c>
      <c r="M7" s="21"/>
      <c r="N7" s="21" t="s">
        <v>90</v>
      </c>
      <c r="O7" s="22">
        <v>45410</v>
      </c>
      <c r="P7" s="22">
        <v>45419</v>
      </c>
      <c r="Q7" s="22"/>
      <c r="R7" s="22">
        <v>45432</v>
      </c>
      <c r="S7" s="23">
        <v>83206</v>
      </c>
      <c r="T7" s="23">
        <v>0</v>
      </c>
      <c r="U7" s="23">
        <v>0</v>
      </c>
      <c r="V7" s="23">
        <v>83206</v>
      </c>
      <c r="W7" s="21"/>
      <c r="X7" s="21" t="s">
        <v>98</v>
      </c>
      <c r="Y7" s="25"/>
      <c r="Z7" s="23">
        <v>0</v>
      </c>
      <c r="AA7" s="25">
        <v>83206</v>
      </c>
      <c r="AB7" s="21" t="s">
        <v>60</v>
      </c>
      <c r="AC7" s="21" t="s">
        <v>98</v>
      </c>
      <c r="AD7" s="21" t="s">
        <v>96</v>
      </c>
      <c r="AE7" s="21" t="s">
        <v>93</v>
      </c>
      <c r="AF7" s="21" t="s">
        <v>93</v>
      </c>
      <c r="AG7" s="25">
        <v>0</v>
      </c>
      <c r="AH7" s="25">
        <v>83206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1"/>
      <c r="AS7" s="21"/>
      <c r="AT7" s="25">
        <v>0</v>
      </c>
    </row>
    <row r="8" spans="1:46">
      <c r="A8" s="21">
        <v>813005265</v>
      </c>
      <c r="B8" s="21" t="s">
        <v>83</v>
      </c>
      <c r="C8" s="21"/>
      <c r="D8" s="21" t="s">
        <v>37</v>
      </c>
      <c r="E8" s="21" t="s">
        <v>37</v>
      </c>
      <c r="F8" s="21" t="s">
        <v>99</v>
      </c>
      <c r="G8" s="22">
        <v>45557</v>
      </c>
      <c r="H8" s="23">
        <v>83256</v>
      </c>
      <c r="I8" s="23">
        <v>83256</v>
      </c>
      <c r="J8" s="24"/>
      <c r="K8" s="21" t="s">
        <v>89</v>
      </c>
      <c r="L8" s="23">
        <v>0</v>
      </c>
      <c r="M8" s="21"/>
      <c r="N8" s="21" t="s">
        <v>90</v>
      </c>
      <c r="O8" s="22">
        <v>45557</v>
      </c>
      <c r="P8" s="22">
        <v>45574</v>
      </c>
      <c r="Q8" s="22"/>
      <c r="R8" s="22">
        <v>45587</v>
      </c>
      <c r="S8" s="23">
        <v>83256</v>
      </c>
      <c r="T8" s="23">
        <v>0</v>
      </c>
      <c r="U8" s="23">
        <v>0</v>
      </c>
      <c r="V8" s="23">
        <v>83256</v>
      </c>
      <c r="W8" s="21"/>
      <c r="X8" s="21" t="s">
        <v>100</v>
      </c>
      <c r="Y8" s="25"/>
      <c r="Z8" s="23">
        <v>0</v>
      </c>
      <c r="AA8" s="25">
        <v>83256</v>
      </c>
      <c r="AB8" s="21" t="s">
        <v>60</v>
      </c>
      <c r="AC8" s="21" t="s">
        <v>100</v>
      </c>
      <c r="AD8" s="21" t="s">
        <v>96</v>
      </c>
      <c r="AE8" s="21" t="s">
        <v>93</v>
      </c>
      <c r="AF8" s="21" t="s">
        <v>93</v>
      </c>
      <c r="AG8" s="25">
        <v>0</v>
      </c>
      <c r="AH8" s="25">
        <v>83256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  <c r="AQ8" s="25">
        <v>0</v>
      </c>
      <c r="AR8" s="21"/>
      <c r="AS8" s="21"/>
      <c r="AT8" s="25">
        <v>0</v>
      </c>
    </row>
    <row r="9" spans="1:46">
      <c r="A9" s="21">
        <v>813005265</v>
      </c>
      <c r="B9" s="21" t="s">
        <v>83</v>
      </c>
      <c r="C9" s="21"/>
      <c r="D9" s="21" t="s">
        <v>26</v>
      </c>
      <c r="E9" s="21" t="s">
        <v>26</v>
      </c>
      <c r="F9" s="21" t="s">
        <v>101</v>
      </c>
      <c r="G9" s="22">
        <v>44889</v>
      </c>
      <c r="H9" s="23">
        <v>97914</v>
      </c>
      <c r="I9" s="23">
        <v>97914</v>
      </c>
      <c r="J9" s="24"/>
      <c r="K9" s="21" t="s">
        <v>89</v>
      </c>
      <c r="L9" s="23">
        <v>0</v>
      </c>
      <c r="M9" s="21"/>
      <c r="N9" s="21" t="s">
        <v>90</v>
      </c>
      <c r="O9" s="22">
        <v>44889</v>
      </c>
      <c r="P9" s="22">
        <v>45210</v>
      </c>
      <c r="Q9" s="22"/>
      <c r="R9" s="22">
        <v>45253</v>
      </c>
      <c r="S9" s="23">
        <v>97914</v>
      </c>
      <c r="T9" s="23">
        <v>0</v>
      </c>
      <c r="U9" s="23">
        <v>0</v>
      </c>
      <c r="V9" s="23">
        <v>97914</v>
      </c>
      <c r="W9" s="21"/>
      <c r="X9" s="21" t="s">
        <v>91</v>
      </c>
      <c r="Y9" s="25"/>
      <c r="Z9" s="23">
        <v>0</v>
      </c>
      <c r="AA9" s="25">
        <v>97914</v>
      </c>
      <c r="AB9" s="21" t="s">
        <v>60</v>
      </c>
      <c r="AC9" s="21" t="s">
        <v>91</v>
      </c>
      <c r="AD9" s="21" t="s">
        <v>92</v>
      </c>
      <c r="AE9" s="21" t="s">
        <v>93</v>
      </c>
      <c r="AF9" s="21" t="s">
        <v>93</v>
      </c>
      <c r="AG9" s="25">
        <v>0</v>
      </c>
      <c r="AH9" s="25">
        <v>97914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1"/>
      <c r="AS9" s="21"/>
      <c r="AT9" s="25">
        <v>0</v>
      </c>
    </row>
    <row r="10" spans="1:46">
      <c r="A10" s="21">
        <v>813005265</v>
      </c>
      <c r="B10" s="21" t="s">
        <v>83</v>
      </c>
      <c r="C10" s="21"/>
      <c r="D10" s="21" t="s">
        <v>24</v>
      </c>
      <c r="E10" s="21" t="s">
        <v>24</v>
      </c>
      <c r="F10" s="21" t="s">
        <v>102</v>
      </c>
      <c r="G10" s="22">
        <v>44882</v>
      </c>
      <c r="H10" s="23">
        <v>105702</v>
      </c>
      <c r="I10" s="23">
        <v>105702</v>
      </c>
      <c r="J10" s="24"/>
      <c r="K10" s="21" t="s">
        <v>89</v>
      </c>
      <c r="L10" s="23">
        <v>0</v>
      </c>
      <c r="M10" s="21"/>
      <c r="N10" s="21" t="s">
        <v>90</v>
      </c>
      <c r="O10" s="22">
        <v>44882</v>
      </c>
      <c r="P10" s="22">
        <v>45210</v>
      </c>
      <c r="Q10" s="22"/>
      <c r="R10" s="22">
        <v>45259</v>
      </c>
      <c r="S10" s="23">
        <v>105702</v>
      </c>
      <c r="T10" s="23">
        <v>0</v>
      </c>
      <c r="U10" s="23">
        <v>0</v>
      </c>
      <c r="V10" s="23">
        <v>105702</v>
      </c>
      <c r="W10" s="21"/>
      <c r="X10" s="21" t="s">
        <v>91</v>
      </c>
      <c r="Y10" s="25"/>
      <c r="Z10" s="23">
        <v>0</v>
      </c>
      <c r="AA10" s="25">
        <v>105702</v>
      </c>
      <c r="AB10" s="21" t="s">
        <v>60</v>
      </c>
      <c r="AC10" s="21" t="s">
        <v>91</v>
      </c>
      <c r="AD10" s="21" t="s">
        <v>92</v>
      </c>
      <c r="AE10" s="21" t="s">
        <v>93</v>
      </c>
      <c r="AF10" s="21" t="s">
        <v>93</v>
      </c>
      <c r="AG10" s="25">
        <v>0</v>
      </c>
      <c r="AH10" s="25">
        <v>105702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1"/>
      <c r="AS10" s="21"/>
      <c r="AT10" s="25">
        <v>0</v>
      </c>
    </row>
    <row r="11" spans="1:46">
      <c r="A11" s="21">
        <v>813005265</v>
      </c>
      <c r="B11" s="21" t="s">
        <v>83</v>
      </c>
      <c r="C11" s="21"/>
      <c r="D11" s="21" t="s">
        <v>28</v>
      </c>
      <c r="E11" s="21" t="s">
        <v>28</v>
      </c>
      <c r="F11" s="21" t="s">
        <v>103</v>
      </c>
      <c r="G11" s="22">
        <v>44953</v>
      </c>
      <c r="H11" s="23">
        <v>129912</v>
      </c>
      <c r="I11" s="23">
        <v>129912</v>
      </c>
      <c r="J11" s="24"/>
      <c r="K11" s="21" t="s">
        <v>89</v>
      </c>
      <c r="L11" s="23">
        <v>0</v>
      </c>
      <c r="M11" s="21"/>
      <c r="N11" s="21" t="s">
        <v>90</v>
      </c>
      <c r="O11" s="22">
        <v>44953</v>
      </c>
      <c r="P11" s="22">
        <v>45210</v>
      </c>
      <c r="Q11" s="22"/>
      <c r="R11" s="22">
        <v>45259</v>
      </c>
      <c r="S11" s="23">
        <v>129912</v>
      </c>
      <c r="T11" s="23">
        <v>0</v>
      </c>
      <c r="U11" s="23">
        <v>0</v>
      </c>
      <c r="V11" s="23">
        <v>129912</v>
      </c>
      <c r="W11" s="21"/>
      <c r="X11" s="21" t="s">
        <v>91</v>
      </c>
      <c r="Y11" s="25"/>
      <c r="Z11" s="23">
        <v>0</v>
      </c>
      <c r="AA11" s="25">
        <v>129912</v>
      </c>
      <c r="AB11" s="21" t="s">
        <v>60</v>
      </c>
      <c r="AC11" s="21" t="s">
        <v>91</v>
      </c>
      <c r="AD11" s="21" t="s">
        <v>92</v>
      </c>
      <c r="AE11" s="21" t="s">
        <v>93</v>
      </c>
      <c r="AF11" s="21" t="s">
        <v>93</v>
      </c>
      <c r="AG11" s="25">
        <v>0</v>
      </c>
      <c r="AH11" s="25">
        <v>129912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1"/>
      <c r="AS11" s="21"/>
      <c r="AT11" s="25">
        <v>0</v>
      </c>
    </row>
    <row r="12" spans="1:46">
      <c r="A12" s="21">
        <v>813005265</v>
      </c>
      <c r="B12" s="21" t="s">
        <v>83</v>
      </c>
      <c r="C12" s="21"/>
      <c r="D12" s="21" t="s">
        <v>20</v>
      </c>
      <c r="E12" s="21" t="s">
        <v>20</v>
      </c>
      <c r="F12" s="21" t="s">
        <v>104</v>
      </c>
      <c r="G12" s="22">
        <v>44109</v>
      </c>
      <c r="H12" s="23">
        <v>162300</v>
      </c>
      <c r="I12" s="23">
        <v>61553</v>
      </c>
      <c r="J12" s="24"/>
      <c r="K12" s="21" t="s">
        <v>89</v>
      </c>
      <c r="L12" s="23">
        <v>0</v>
      </c>
      <c r="M12" s="21"/>
      <c r="N12" s="21" t="s">
        <v>90</v>
      </c>
      <c r="O12" s="22">
        <v>44109</v>
      </c>
      <c r="P12" s="22">
        <v>45210</v>
      </c>
      <c r="Q12" s="22"/>
      <c r="R12" s="22">
        <v>45259</v>
      </c>
      <c r="S12" s="23">
        <v>162300</v>
      </c>
      <c r="T12" s="23">
        <v>0</v>
      </c>
      <c r="U12" s="23">
        <v>0</v>
      </c>
      <c r="V12" s="23">
        <v>162300</v>
      </c>
      <c r="W12" s="21"/>
      <c r="X12" s="21" t="s">
        <v>91</v>
      </c>
      <c r="Y12" s="25"/>
      <c r="Z12" s="23">
        <v>0</v>
      </c>
      <c r="AA12" s="25">
        <v>162300</v>
      </c>
      <c r="AB12" s="21" t="s">
        <v>60</v>
      </c>
      <c r="AC12" s="21" t="s">
        <v>91</v>
      </c>
      <c r="AD12" s="21" t="s">
        <v>92</v>
      </c>
      <c r="AE12" s="21" t="s">
        <v>93</v>
      </c>
      <c r="AF12" s="21" t="s">
        <v>93</v>
      </c>
      <c r="AG12" s="25">
        <v>0</v>
      </c>
      <c r="AH12" s="25">
        <v>61553</v>
      </c>
      <c r="AI12" s="25">
        <v>0</v>
      </c>
      <c r="AJ12" s="25">
        <v>0</v>
      </c>
      <c r="AK12" s="25">
        <v>0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1"/>
      <c r="AS12" s="21"/>
      <c r="AT12" s="25">
        <v>0</v>
      </c>
    </row>
    <row r="13" spans="1:46">
      <c r="A13" s="21">
        <v>813005265</v>
      </c>
      <c r="B13" s="21" t="s">
        <v>83</v>
      </c>
      <c r="C13" s="21"/>
      <c r="D13" s="21" t="s">
        <v>39</v>
      </c>
      <c r="E13" s="21" t="s">
        <v>39</v>
      </c>
      <c r="F13" s="21" t="s">
        <v>105</v>
      </c>
      <c r="G13" s="22">
        <v>45589</v>
      </c>
      <c r="H13" s="23">
        <v>173900</v>
      </c>
      <c r="I13" s="23">
        <v>173900</v>
      </c>
      <c r="J13" s="24"/>
      <c r="K13" s="21" t="s">
        <v>89</v>
      </c>
      <c r="L13" s="23">
        <v>0</v>
      </c>
      <c r="M13" s="21"/>
      <c r="N13" s="21" t="s">
        <v>90</v>
      </c>
      <c r="O13" s="22">
        <v>45589</v>
      </c>
      <c r="P13" s="22">
        <v>45603</v>
      </c>
      <c r="Q13" s="22"/>
      <c r="R13" s="22">
        <v>45653</v>
      </c>
      <c r="S13" s="23">
        <v>173900</v>
      </c>
      <c r="T13" s="23">
        <v>0</v>
      </c>
      <c r="U13" s="23">
        <v>0</v>
      </c>
      <c r="V13" s="23">
        <v>173900</v>
      </c>
      <c r="W13" s="21"/>
      <c r="X13" s="21" t="s">
        <v>106</v>
      </c>
      <c r="Y13" s="25"/>
      <c r="Z13" s="23">
        <v>0</v>
      </c>
      <c r="AA13" s="25">
        <v>173900</v>
      </c>
      <c r="AB13" s="21" t="s">
        <v>60</v>
      </c>
      <c r="AC13" s="21" t="s">
        <v>106</v>
      </c>
      <c r="AD13" s="21" t="s">
        <v>96</v>
      </c>
      <c r="AE13" s="21" t="s">
        <v>93</v>
      </c>
      <c r="AF13" s="21" t="s">
        <v>93</v>
      </c>
      <c r="AG13" s="25">
        <v>0</v>
      </c>
      <c r="AH13" s="25">
        <v>173900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1"/>
      <c r="AS13" s="21"/>
      <c r="AT13" s="25">
        <v>0</v>
      </c>
    </row>
    <row r="14" spans="1:46">
      <c r="A14" s="21">
        <v>813005265</v>
      </c>
      <c r="B14" s="21" t="s">
        <v>83</v>
      </c>
      <c r="C14" s="21"/>
      <c r="D14" s="21" t="s">
        <v>30</v>
      </c>
      <c r="E14" s="21" t="s">
        <v>30</v>
      </c>
      <c r="F14" s="21" t="s">
        <v>107</v>
      </c>
      <c r="G14" s="22">
        <v>45357</v>
      </c>
      <c r="H14" s="23">
        <v>195959</v>
      </c>
      <c r="I14" s="23">
        <v>195959</v>
      </c>
      <c r="J14" s="24"/>
      <c r="K14" s="21" t="s">
        <v>89</v>
      </c>
      <c r="L14" s="23">
        <v>0</v>
      </c>
      <c r="M14" s="21"/>
      <c r="N14" s="21" t="s">
        <v>90</v>
      </c>
      <c r="O14" s="22">
        <v>45357</v>
      </c>
      <c r="P14" s="22">
        <v>45390</v>
      </c>
      <c r="Q14" s="22"/>
      <c r="R14" s="22">
        <v>45397</v>
      </c>
      <c r="S14" s="23">
        <v>195959</v>
      </c>
      <c r="T14" s="23">
        <v>0</v>
      </c>
      <c r="U14" s="23">
        <v>0</v>
      </c>
      <c r="V14" s="23">
        <v>195959</v>
      </c>
      <c r="W14" s="21"/>
      <c r="X14" s="21" t="s">
        <v>108</v>
      </c>
      <c r="Y14" s="25"/>
      <c r="Z14" s="23">
        <v>0</v>
      </c>
      <c r="AA14" s="25">
        <v>195959</v>
      </c>
      <c r="AB14" s="21" t="s">
        <v>60</v>
      </c>
      <c r="AC14" s="21" t="s">
        <v>108</v>
      </c>
      <c r="AD14" s="21" t="s">
        <v>96</v>
      </c>
      <c r="AE14" s="21" t="s">
        <v>93</v>
      </c>
      <c r="AF14" s="21" t="s">
        <v>93</v>
      </c>
      <c r="AG14" s="25">
        <v>0</v>
      </c>
      <c r="AH14" s="25">
        <v>195959</v>
      </c>
      <c r="AI14" s="25">
        <v>0</v>
      </c>
      <c r="AJ14" s="25">
        <v>0</v>
      </c>
      <c r="AK14" s="25">
        <v>0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1"/>
      <c r="AS14" s="21"/>
      <c r="AT14" s="25">
        <v>0</v>
      </c>
    </row>
    <row r="15" spans="1:46">
      <c r="A15" s="21">
        <v>813005265</v>
      </c>
      <c r="B15" s="21" t="s">
        <v>83</v>
      </c>
      <c r="C15" s="21"/>
      <c r="D15" s="21" t="s">
        <v>32</v>
      </c>
      <c r="E15" s="21" t="s">
        <v>32</v>
      </c>
      <c r="F15" s="21" t="s">
        <v>109</v>
      </c>
      <c r="G15" s="22">
        <v>45440</v>
      </c>
      <c r="H15" s="23">
        <v>205987</v>
      </c>
      <c r="I15" s="23">
        <v>205987</v>
      </c>
      <c r="J15" s="24"/>
      <c r="K15" s="21" t="s">
        <v>89</v>
      </c>
      <c r="L15" s="23">
        <v>0</v>
      </c>
      <c r="M15" s="21"/>
      <c r="N15" s="21" t="s">
        <v>90</v>
      </c>
      <c r="O15" s="22">
        <v>45440</v>
      </c>
      <c r="P15" s="22">
        <v>45447</v>
      </c>
      <c r="Q15" s="22"/>
      <c r="R15" s="22">
        <v>45476</v>
      </c>
      <c r="S15" s="23">
        <v>205987</v>
      </c>
      <c r="T15" s="23">
        <v>0</v>
      </c>
      <c r="U15" s="23">
        <v>0</v>
      </c>
      <c r="V15" s="23">
        <v>205987</v>
      </c>
      <c r="W15" s="21"/>
      <c r="X15" s="21" t="s">
        <v>110</v>
      </c>
      <c r="Y15" s="25"/>
      <c r="Z15" s="23">
        <v>0</v>
      </c>
      <c r="AA15" s="25">
        <v>205987</v>
      </c>
      <c r="AB15" s="21" t="s">
        <v>60</v>
      </c>
      <c r="AC15" s="21" t="s">
        <v>110</v>
      </c>
      <c r="AD15" s="21" t="s">
        <v>96</v>
      </c>
      <c r="AE15" s="21" t="s">
        <v>93</v>
      </c>
      <c r="AF15" s="21" t="s">
        <v>93</v>
      </c>
      <c r="AG15" s="25">
        <v>0</v>
      </c>
      <c r="AH15" s="25">
        <v>205987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1"/>
      <c r="AS15" s="21"/>
      <c r="AT15" s="25">
        <v>0</v>
      </c>
    </row>
    <row r="16" spans="1:46">
      <c r="A16" s="21">
        <v>813005265</v>
      </c>
      <c r="B16" s="21" t="s">
        <v>83</v>
      </c>
      <c r="C16" s="21"/>
      <c r="D16" s="21" t="s">
        <v>36</v>
      </c>
      <c r="E16" s="21" t="s">
        <v>36</v>
      </c>
      <c r="F16" s="21" t="s">
        <v>111</v>
      </c>
      <c r="G16" s="22">
        <v>45541</v>
      </c>
      <c r="H16" s="23">
        <v>266285</v>
      </c>
      <c r="I16" s="23">
        <v>266285</v>
      </c>
      <c r="J16" s="24"/>
      <c r="K16" s="21" t="s">
        <v>89</v>
      </c>
      <c r="L16" s="23">
        <v>0</v>
      </c>
      <c r="M16" s="21"/>
      <c r="N16" s="21" t="s">
        <v>90</v>
      </c>
      <c r="O16" s="22">
        <v>45541</v>
      </c>
      <c r="P16" s="22">
        <v>45574</v>
      </c>
      <c r="Q16" s="22"/>
      <c r="R16" s="22">
        <v>45587</v>
      </c>
      <c r="S16" s="23">
        <v>266285</v>
      </c>
      <c r="T16" s="23">
        <v>0</v>
      </c>
      <c r="U16" s="23">
        <v>0</v>
      </c>
      <c r="V16" s="23">
        <v>266285</v>
      </c>
      <c r="W16" s="21"/>
      <c r="X16" s="21" t="s">
        <v>100</v>
      </c>
      <c r="Y16" s="25"/>
      <c r="Z16" s="23">
        <v>0</v>
      </c>
      <c r="AA16" s="25">
        <v>266285</v>
      </c>
      <c r="AB16" s="21" t="s">
        <v>60</v>
      </c>
      <c r="AC16" s="21" t="s">
        <v>100</v>
      </c>
      <c r="AD16" s="21" t="s">
        <v>96</v>
      </c>
      <c r="AE16" s="21" t="s">
        <v>93</v>
      </c>
      <c r="AF16" s="21" t="s">
        <v>93</v>
      </c>
      <c r="AG16" s="25">
        <v>0</v>
      </c>
      <c r="AH16" s="25">
        <v>266285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1"/>
      <c r="AS16" s="21"/>
      <c r="AT16" s="25">
        <v>0</v>
      </c>
    </row>
    <row r="17" spans="1:46">
      <c r="A17" s="21">
        <v>813005265</v>
      </c>
      <c r="B17" s="21" t="s">
        <v>83</v>
      </c>
      <c r="C17" s="21"/>
      <c r="D17" s="21" t="s">
        <v>35</v>
      </c>
      <c r="E17" s="21" t="s">
        <v>35</v>
      </c>
      <c r="F17" s="21" t="s">
        <v>112</v>
      </c>
      <c r="G17" s="22">
        <v>45538</v>
      </c>
      <c r="H17" s="23">
        <v>267568</v>
      </c>
      <c r="I17" s="23">
        <v>267568</v>
      </c>
      <c r="J17" s="24"/>
      <c r="K17" s="21" t="s">
        <v>89</v>
      </c>
      <c r="L17" s="23">
        <v>0</v>
      </c>
      <c r="M17" s="21"/>
      <c r="N17" s="21" t="s">
        <v>90</v>
      </c>
      <c r="O17" s="22">
        <v>45538</v>
      </c>
      <c r="P17" s="22">
        <v>45574</v>
      </c>
      <c r="Q17" s="22"/>
      <c r="R17" s="22">
        <v>45587</v>
      </c>
      <c r="S17" s="23">
        <v>267568</v>
      </c>
      <c r="T17" s="23">
        <v>0</v>
      </c>
      <c r="U17" s="23">
        <v>0</v>
      </c>
      <c r="V17" s="23">
        <v>267568</v>
      </c>
      <c r="W17" s="21"/>
      <c r="X17" s="21" t="s">
        <v>100</v>
      </c>
      <c r="Y17" s="25"/>
      <c r="Z17" s="23">
        <v>0</v>
      </c>
      <c r="AA17" s="25">
        <v>267568</v>
      </c>
      <c r="AB17" s="21" t="s">
        <v>60</v>
      </c>
      <c r="AC17" s="21" t="s">
        <v>100</v>
      </c>
      <c r="AD17" s="21" t="s">
        <v>96</v>
      </c>
      <c r="AE17" s="21" t="s">
        <v>93</v>
      </c>
      <c r="AF17" s="21" t="s">
        <v>93</v>
      </c>
      <c r="AG17" s="25">
        <v>0</v>
      </c>
      <c r="AH17" s="25">
        <v>267568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1"/>
      <c r="AS17" s="21"/>
      <c r="AT17" s="25">
        <v>0</v>
      </c>
    </row>
    <row r="18" spans="1:46">
      <c r="A18" s="21">
        <v>813005265</v>
      </c>
      <c r="B18" s="21" t="s">
        <v>83</v>
      </c>
      <c r="C18" s="21"/>
      <c r="D18" s="21" t="s">
        <v>38</v>
      </c>
      <c r="E18" s="21" t="s">
        <v>38</v>
      </c>
      <c r="F18" s="21" t="s">
        <v>113</v>
      </c>
      <c r="G18" s="22">
        <v>45557</v>
      </c>
      <c r="H18" s="23">
        <v>270480</v>
      </c>
      <c r="I18" s="23">
        <v>270480</v>
      </c>
      <c r="J18" s="24"/>
      <c r="K18" s="21" t="s">
        <v>89</v>
      </c>
      <c r="L18" s="23">
        <v>0</v>
      </c>
      <c r="M18" s="21"/>
      <c r="N18" s="21" t="s">
        <v>90</v>
      </c>
      <c r="O18" s="22">
        <v>45557</v>
      </c>
      <c r="P18" s="22">
        <v>45574</v>
      </c>
      <c r="Q18" s="22"/>
      <c r="R18" s="22">
        <v>45587</v>
      </c>
      <c r="S18" s="23">
        <v>270480</v>
      </c>
      <c r="T18" s="23">
        <v>0</v>
      </c>
      <c r="U18" s="23">
        <v>0</v>
      </c>
      <c r="V18" s="23">
        <v>270480</v>
      </c>
      <c r="W18" s="21"/>
      <c r="X18" s="21" t="s">
        <v>100</v>
      </c>
      <c r="Y18" s="25"/>
      <c r="Z18" s="23">
        <v>0</v>
      </c>
      <c r="AA18" s="25">
        <v>270480</v>
      </c>
      <c r="AB18" s="21" t="s">
        <v>60</v>
      </c>
      <c r="AC18" s="21" t="s">
        <v>100</v>
      </c>
      <c r="AD18" s="21" t="s">
        <v>96</v>
      </c>
      <c r="AE18" s="21" t="s">
        <v>93</v>
      </c>
      <c r="AF18" s="21" t="s">
        <v>93</v>
      </c>
      <c r="AG18" s="25">
        <v>0</v>
      </c>
      <c r="AH18" s="25">
        <v>270480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1"/>
      <c r="AS18" s="21"/>
      <c r="AT18" s="25">
        <v>0</v>
      </c>
    </row>
    <row r="19" spans="1:46">
      <c r="A19" s="21">
        <v>813005265</v>
      </c>
      <c r="B19" s="21" t="s">
        <v>83</v>
      </c>
      <c r="C19" s="21"/>
      <c r="D19" s="21" t="s">
        <v>22</v>
      </c>
      <c r="E19" s="21" t="s">
        <v>22</v>
      </c>
      <c r="F19" s="21" t="s">
        <v>114</v>
      </c>
      <c r="G19" s="22">
        <v>44805</v>
      </c>
      <c r="H19" s="23">
        <v>757797</v>
      </c>
      <c r="I19" s="23">
        <v>757797</v>
      </c>
      <c r="J19" s="24"/>
      <c r="K19" s="21" t="s">
        <v>89</v>
      </c>
      <c r="L19" s="23">
        <v>0</v>
      </c>
      <c r="M19" s="21"/>
      <c r="N19" s="21" t="s">
        <v>90</v>
      </c>
      <c r="O19" s="22">
        <v>44805</v>
      </c>
      <c r="P19" s="22">
        <v>45210</v>
      </c>
      <c r="Q19" s="22"/>
      <c r="R19" s="22">
        <v>45259</v>
      </c>
      <c r="S19" s="23">
        <v>856268</v>
      </c>
      <c r="T19" s="23">
        <v>0</v>
      </c>
      <c r="U19" s="23">
        <v>0</v>
      </c>
      <c r="V19" s="23">
        <v>856268</v>
      </c>
      <c r="W19" s="21"/>
      <c r="X19" s="21" t="s">
        <v>91</v>
      </c>
      <c r="Y19" s="25"/>
      <c r="Z19" s="23">
        <v>0</v>
      </c>
      <c r="AA19" s="25">
        <v>856268</v>
      </c>
      <c r="AB19" s="21" t="s">
        <v>60</v>
      </c>
      <c r="AC19" s="21" t="s">
        <v>91</v>
      </c>
      <c r="AD19" s="21" t="s">
        <v>92</v>
      </c>
      <c r="AE19" s="21" t="s">
        <v>93</v>
      </c>
      <c r="AF19" s="21" t="s">
        <v>93</v>
      </c>
      <c r="AG19" s="25">
        <v>0</v>
      </c>
      <c r="AH19" s="25">
        <v>757797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1"/>
      <c r="AS19" s="21"/>
      <c r="AT19" s="25">
        <v>0</v>
      </c>
    </row>
    <row r="20" spans="1:46">
      <c r="A20" s="21">
        <v>813005265</v>
      </c>
      <c r="B20" s="21" t="s">
        <v>83</v>
      </c>
      <c r="C20" s="21"/>
      <c r="D20" s="21" t="s">
        <v>34</v>
      </c>
      <c r="E20" s="21" t="s">
        <v>34</v>
      </c>
      <c r="F20" s="21" t="s">
        <v>115</v>
      </c>
      <c r="G20" s="22">
        <v>45497</v>
      </c>
      <c r="H20" s="23">
        <v>818961</v>
      </c>
      <c r="I20" s="23">
        <v>818961</v>
      </c>
      <c r="J20" s="24"/>
      <c r="K20" s="21" t="s">
        <v>89</v>
      </c>
      <c r="L20" s="23">
        <v>0</v>
      </c>
      <c r="M20" s="21"/>
      <c r="N20" s="21" t="s">
        <v>90</v>
      </c>
      <c r="O20" s="22">
        <v>45497</v>
      </c>
      <c r="P20" s="22">
        <v>45513</v>
      </c>
      <c r="Q20" s="22"/>
      <c r="R20" s="22">
        <v>45534</v>
      </c>
      <c r="S20" s="23">
        <v>818961</v>
      </c>
      <c r="T20" s="23">
        <v>0</v>
      </c>
      <c r="U20" s="23">
        <v>0</v>
      </c>
      <c r="V20" s="23">
        <v>818961</v>
      </c>
      <c r="W20" s="21"/>
      <c r="X20" s="21" t="s">
        <v>116</v>
      </c>
      <c r="Y20" s="25"/>
      <c r="Z20" s="23">
        <v>0</v>
      </c>
      <c r="AA20" s="25">
        <v>818961</v>
      </c>
      <c r="AB20" s="21" t="s">
        <v>60</v>
      </c>
      <c r="AC20" s="21" t="s">
        <v>116</v>
      </c>
      <c r="AD20" s="21" t="s">
        <v>96</v>
      </c>
      <c r="AE20" s="21" t="s">
        <v>93</v>
      </c>
      <c r="AF20" s="21" t="s">
        <v>93</v>
      </c>
      <c r="AG20" s="25">
        <v>0</v>
      </c>
      <c r="AH20" s="25">
        <v>818961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1"/>
      <c r="AS20" s="21"/>
      <c r="AT20" s="25">
        <v>0</v>
      </c>
    </row>
    <row r="21" spans="1:46">
      <c r="A21" s="21">
        <v>813005265</v>
      </c>
      <c r="B21" s="21" t="s">
        <v>83</v>
      </c>
      <c r="C21" s="21"/>
      <c r="D21" s="21" t="s">
        <v>25</v>
      </c>
      <c r="E21" s="21" t="s">
        <v>25</v>
      </c>
      <c r="F21" s="21" t="s">
        <v>117</v>
      </c>
      <c r="G21" s="22">
        <v>44885</v>
      </c>
      <c r="H21" s="23">
        <v>76745</v>
      </c>
      <c r="I21" s="23">
        <v>76745</v>
      </c>
      <c r="J21" s="24"/>
      <c r="K21" s="21" t="s">
        <v>89</v>
      </c>
      <c r="L21" s="23">
        <v>0</v>
      </c>
      <c r="M21" s="21"/>
      <c r="N21" s="21" t="s">
        <v>118</v>
      </c>
      <c r="O21" s="22">
        <v>44885</v>
      </c>
      <c r="P21" s="22"/>
      <c r="Q21" s="22"/>
      <c r="R21" s="22"/>
      <c r="S21" s="23">
        <v>76745</v>
      </c>
      <c r="T21" s="23">
        <v>0</v>
      </c>
      <c r="U21" s="23">
        <v>0</v>
      </c>
      <c r="V21" s="23">
        <v>0</v>
      </c>
      <c r="W21" s="21"/>
      <c r="X21" s="21"/>
      <c r="Y21" s="25"/>
      <c r="Z21" s="23">
        <v>0</v>
      </c>
      <c r="AA21" s="25">
        <v>76745</v>
      </c>
      <c r="AB21" s="21" t="s">
        <v>60</v>
      </c>
      <c r="AC21" s="21" t="s">
        <v>91</v>
      </c>
      <c r="AD21" s="21" t="s">
        <v>92</v>
      </c>
      <c r="AE21" s="21" t="s">
        <v>93</v>
      </c>
      <c r="AF21" s="21" t="s">
        <v>93</v>
      </c>
      <c r="AG21" s="25">
        <v>0</v>
      </c>
      <c r="AH21" s="25">
        <v>76745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1"/>
      <c r="AS21" s="21"/>
      <c r="AT21" s="2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0" zoomScaleNormal="100" workbookViewId="0">
      <selection activeCell="H12" sqref="H12:I12"/>
    </sheetView>
  </sheetViews>
  <sheetFormatPr baseColWidth="10" defaultRowHeight="12.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/>
    <row r="2" spans="2:10" ht="19.5" customHeight="1">
      <c r="B2" s="33"/>
      <c r="C2" s="34"/>
      <c r="D2" s="82" t="s">
        <v>141</v>
      </c>
      <c r="E2" s="83"/>
      <c r="F2" s="83"/>
      <c r="G2" s="83"/>
      <c r="H2" s="83"/>
      <c r="I2" s="84"/>
      <c r="J2" s="88" t="s">
        <v>127</v>
      </c>
    </row>
    <row r="3" spans="2:10" ht="15.75" customHeight="1" thickBot="1">
      <c r="B3" s="35"/>
      <c r="C3" s="36"/>
      <c r="D3" s="85"/>
      <c r="E3" s="86"/>
      <c r="F3" s="86"/>
      <c r="G3" s="86"/>
      <c r="H3" s="86"/>
      <c r="I3" s="87"/>
      <c r="J3" s="89"/>
    </row>
    <row r="4" spans="2:10" ht="13">
      <c r="B4" s="35"/>
      <c r="C4" s="36"/>
      <c r="D4" s="69"/>
      <c r="E4" s="37"/>
      <c r="F4" s="37"/>
      <c r="G4" s="37"/>
      <c r="H4" s="37"/>
      <c r="I4" s="38"/>
      <c r="J4" s="39"/>
    </row>
    <row r="5" spans="2:10" ht="13">
      <c r="B5" s="35"/>
      <c r="C5" s="36"/>
      <c r="D5" s="70" t="s">
        <v>142</v>
      </c>
      <c r="E5" s="71"/>
      <c r="F5" s="71"/>
      <c r="G5" s="71"/>
      <c r="H5" s="71"/>
      <c r="I5" s="40"/>
      <c r="J5" s="40" t="s">
        <v>143</v>
      </c>
    </row>
    <row r="6" spans="2:10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0">
      <c r="B7" s="47"/>
      <c r="J7" s="48"/>
    </row>
    <row r="8" spans="2:10">
      <c r="B8" s="47"/>
      <c r="J8" s="48"/>
    </row>
    <row r="9" spans="2:10">
      <c r="B9" s="47"/>
      <c r="C9" s="32" t="s">
        <v>162</v>
      </c>
      <c r="J9" s="48"/>
    </row>
    <row r="10" spans="2:10" ht="13">
      <c r="B10" s="47"/>
      <c r="C10" s="51"/>
      <c r="E10" s="50"/>
      <c r="H10" s="49"/>
      <c r="J10" s="48"/>
    </row>
    <row r="11" spans="2:10">
      <c r="B11" s="47"/>
      <c r="J11" s="48"/>
    </row>
    <row r="12" spans="2:10" ht="13">
      <c r="B12" s="47"/>
      <c r="C12" s="51" t="s">
        <v>163</v>
      </c>
      <c r="J12" s="48"/>
    </row>
    <row r="13" spans="2:10" ht="13">
      <c r="B13" s="47"/>
      <c r="C13" s="51" t="s">
        <v>164</v>
      </c>
      <c r="J13" s="48"/>
    </row>
    <row r="14" spans="2:10">
      <c r="B14" s="47"/>
      <c r="J14" s="48"/>
    </row>
    <row r="15" spans="2:10">
      <c r="B15" s="47"/>
      <c r="C15" s="32" t="s">
        <v>144</v>
      </c>
      <c r="J15" s="48"/>
    </row>
    <row r="16" spans="2:10">
      <c r="B16" s="47"/>
      <c r="C16" s="52"/>
      <c r="J16" s="48"/>
    </row>
    <row r="17" spans="2:10" ht="13">
      <c r="B17" s="47"/>
      <c r="C17" s="32" t="s">
        <v>145</v>
      </c>
      <c r="D17" s="50"/>
      <c r="H17" s="55"/>
      <c r="I17" s="72"/>
      <c r="J17" s="48"/>
    </row>
    <row r="18" spans="2:10" ht="13">
      <c r="B18" s="47"/>
      <c r="C18" s="51" t="s">
        <v>146</v>
      </c>
      <c r="D18" s="51"/>
      <c r="E18" s="51"/>
      <c r="F18" s="51"/>
      <c r="H18" s="73">
        <v>19</v>
      </c>
      <c r="I18" s="74">
        <v>3995703</v>
      </c>
      <c r="J18" s="48"/>
    </row>
    <row r="19" spans="2:10">
      <c r="B19" s="47"/>
      <c r="C19" s="32" t="s">
        <v>134</v>
      </c>
      <c r="H19" s="75">
        <v>2</v>
      </c>
      <c r="I19" s="62">
        <v>241560</v>
      </c>
      <c r="J19" s="48"/>
    </row>
    <row r="20" spans="2:10">
      <c r="B20" s="47"/>
      <c r="C20" s="32" t="s">
        <v>135</v>
      </c>
      <c r="H20" s="75">
        <v>17</v>
      </c>
      <c r="I20" s="62">
        <v>3754143</v>
      </c>
      <c r="J20" s="48"/>
    </row>
    <row r="21" spans="2:10">
      <c r="B21" s="47"/>
      <c r="C21" s="32" t="s">
        <v>147</v>
      </c>
      <c r="H21" s="75">
        <v>0</v>
      </c>
      <c r="I21" s="62">
        <v>0</v>
      </c>
      <c r="J21" s="48"/>
    </row>
    <row r="22" spans="2:10">
      <c r="B22" s="47"/>
      <c r="C22" s="32" t="s">
        <v>136</v>
      </c>
      <c r="H22" s="75">
        <v>0</v>
      </c>
      <c r="I22" s="62">
        <v>0</v>
      </c>
      <c r="J22" s="48"/>
    </row>
    <row r="23" spans="2:10">
      <c r="B23" s="47"/>
      <c r="C23" s="32" t="s">
        <v>148</v>
      </c>
      <c r="H23" s="75">
        <v>0</v>
      </c>
      <c r="I23" s="62">
        <v>0</v>
      </c>
      <c r="J23" s="48"/>
    </row>
    <row r="24" spans="2:10" ht="13" thickBot="1">
      <c r="B24" s="47"/>
      <c r="C24" s="32" t="s">
        <v>149</v>
      </c>
      <c r="H24" s="76">
        <v>0</v>
      </c>
      <c r="I24" s="77">
        <v>0</v>
      </c>
      <c r="J24" s="48"/>
    </row>
    <row r="25" spans="2:10" ht="13">
      <c r="B25" s="47"/>
      <c r="C25" s="51" t="s">
        <v>150</v>
      </c>
      <c r="D25" s="51"/>
      <c r="E25" s="51"/>
      <c r="F25" s="51"/>
      <c r="H25" s="73">
        <f>H19+H20+H21+H22+H24+H23</f>
        <v>19</v>
      </c>
      <c r="I25" s="74">
        <f>I19+I20+I21+I22+I24+I23</f>
        <v>3995703</v>
      </c>
      <c r="J25" s="48"/>
    </row>
    <row r="26" spans="2:10">
      <c r="B26" s="47"/>
      <c r="C26" s="32" t="s">
        <v>151</v>
      </c>
      <c r="H26" s="75">
        <v>0</v>
      </c>
      <c r="I26" s="62">
        <v>0</v>
      </c>
      <c r="J26" s="48"/>
    </row>
    <row r="27" spans="2:10" ht="13" thickBot="1">
      <c r="B27" s="47"/>
      <c r="C27" s="32" t="s">
        <v>76</v>
      </c>
      <c r="H27" s="76">
        <v>0</v>
      </c>
      <c r="I27" s="77">
        <v>0</v>
      </c>
      <c r="J27" s="48"/>
    </row>
    <row r="28" spans="2:10" ht="13">
      <c r="B28" s="47"/>
      <c r="C28" s="51" t="s">
        <v>152</v>
      </c>
      <c r="D28" s="51"/>
      <c r="E28" s="51"/>
      <c r="F28" s="51"/>
      <c r="H28" s="73">
        <f>H26+H27</f>
        <v>0</v>
      </c>
      <c r="I28" s="74">
        <f>I26+I27</f>
        <v>0</v>
      </c>
      <c r="J28" s="48"/>
    </row>
    <row r="29" spans="2:10" ht="13.5" thickBot="1">
      <c r="B29" s="47"/>
      <c r="C29" s="32" t="s">
        <v>153</v>
      </c>
      <c r="D29" s="51"/>
      <c r="E29" s="51"/>
      <c r="F29" s="51"/>
      <c r="H29" s="76">
        <v>0</v>
      </c>
      <c r="I29" s="77">
        <v>0</v>
      </c>
      <c r="J29" s="48"/>
    </row>
    <row r="30" spans="2:10" ht="13">
      <c r="B30" s="47"/>
      <c r="C30" s="51" t="s">
        <v>154</v>
      </c>
      <c r="D30" s="51"/>
      <c r="E30" s="51"/>
      <c r="F30" s="51"/>
      <c r="H30" s="75">
        <f>H29</f>
        <v>0</v>
      </c>
      <c r="I30" s="62">
        <f>I29</f>
        <v>0</v>
      </c>
      <c r="J30" s="48"/>
    </row>
    <row r="31" spans="2:10" ht="13">
      <c r="B31" s="47"/>
      <c r="C31" s="51"/>
      <c r="D31" s="51"/>
      <c r="E31" s="51"/>
      <c r="F31" s="51"/>
      <c r="H31" s="78"/>
      <c r="I31" s="74"/>
      <c r="J31" s="48"/>
    </row>
    <row r="32" spans="2:10" ht="13.5" thickBot="1">
      <c r="B32" s="47"/>
      <c r="C32" s="51" t="s">
        <v>155</v>
      </c>
      <c r="D32" s="51"/>
      <c r="H32" s="79">
        <f>H25+H28+H30</f>
        <v>19</v>
      </c>
      <c r="I32" s="80">
        <f>I25+I28+I30</f>
        <v>3995703</v>
      </c>
      <c r="J32" s="48"/>
    </row>
    <row r="33" spans="2:10" ht="13.5" thickTop="1">
      <c r="B33" s="47"/>
      <c r="C33" s="51"/>
      <c r="D33" s="51"/>
      <c r="H33" s="61">
        <f>+H18-H32</f>
        <v>0</v>
      </c>
      <c r="I33" s="62">
        <f>+I18-I32</f>
        <v>0</v>
      </c>
      <c r="J33" s="48"/>
    </row>
    <row r="34" spans="2:10">
      <c r="B34" s="47"/>
      <c r="G34" s="61"/>
      <c r="H34" s="61"/>
      <c r="I34" s="61"/>
      <c r="J34" s="48"/>
    </row>
    <row r="35" spans="2:10">
      <c r="B35" s="47"/>
      <c r="G35" s="61"/>
      <c r="H35" s="61"/>
      <c r="I35" s="61"/>
      <c r="J35" s="48"/>
    </row>
    <row r="36" spans="2:10" ht="13">
      <c r="B36" s="47"/>
      <c r="C36" s="51"/>
      <c r="G36" s="61"/>
      <c r="H36" s="61"/>
      <c r="I36" s="61"/>
      <c r="J36" s="48"/>
    </row>
    <row r="37" spans="2:10" ht="13.5" thickBot="1">
      <c r="B37" s="47"/>
      <c r="C37" s="63" t="s">
        <v>156</v>
      </c>
      <c r="D37" s="64"/>
      <c r="H37" s="63" t="s">
        <v>139</v>
      </c>
      <c r="I37" s="64"/>
      <c r="J37" s="48"/>
    </row>
    <row r="38" spans="2:10" ht="13">
      <c r="B38" s="47"/>
      <c r="C38" s="51" t="s">
        <v>157</v>
      </c>
      <c r="D38" s="61"/>
      <c r="H38" s="65" t="s">
        <v>158</v>
      </c>
      <c r="I38" s="61"/>
      <c r="J38" s="48"/>
    </row>
    <row r="39" spans="2:10" ht="13">
      <c r="B39" s="47"/>
      <c r="C39" s="51" t="s">
        <v>159</v>
      </c>
      <c r="H39" s="51" t="s">
        <v>160</v>
      </c>
      <c r="I39" s="61"/>
      <c r="J39" s="48"/>
    </row>
    <row r="40" spans="2:10">
      <c r="B40" s="47"/>
      <c r="G40" s="61"/>
      <c r="H40" s="61"/>
      <c r="I40" s="61"/>
      <c r="J40" s="48"/>
    </row>
    <row r="41" spans="2:10" ht="12.75" customHeight="1">
      <c r="B41" s="47"/>
      <c r="C41" s="90" t="s">
        <v>161</v>
      </c>
      <c r="D41" s="90"/>
      <c r="E41" s="90"/>
      <c r="F41" s="90"/>
      <c r="G41" s="90"/>
      <c r="H41" s="90"/>
      <c r="I41" s="90"/>
      <c r="J41" s="48"/>
    </row>
    <row r="42" spans="2:10" ht="18.75" customHeight="1" thickBot="1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M17" sqref="M17"/>
    </sheetView>
  </sheetViews>
  <sheetFormatPr baseColWidth="10" defaultColWidth="11.453125" defaultRowHeight="12.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/>
    <row r="2" spans="2:10" ht="19.5" customHeight="1">
      <c r="B2" s="33"/>
      <c r="C2" s="34"/>
      <c r="D2" s="82" t="s">
        <v>126</v>
      </c>
      <c r="E2" s="83"/>
      <c r="F2" s="83"/>
      <c r="G2" s="83"/>
      <c r="H2" s="83"/>
      <c r="I2" s="84"/>
      <c r="J2" s="88" t="s">
        <v>127</v>
      </c>
    </row>
    <row r="3" spans="2:10" ht="15.75" customHeight="1" thickBot="1">
      <c r="B3" s="35"/>
      <c r="C3" s="36"/>
      <c r="D3" s="85"/>
      <c r="E3" s="86"/>
      <c r="F3" s="86"/>
      <c r="G3" s="86"/>
      <c r="H3" s="86"/>
      <c r="I3" s="87"/>
      <c r="J3" s="89"/>
    </row>
    <row r="4" spans="2:10" ht="13">
      <c r="B4" s="35"/>
      <c r="C4" s="36"/>
      <c r="E4" s="37"/>
      <c r="F4" s="37"/>
      <c r="G4" s="37"/>
      <c r="H4" s="37"/>
      <c r="I4" s="38"/>
      <c r="J4" s="39"/>
    </row>
    <row r="5" spans="2:10" ht="13">
      <c r="B5" s="35"/>
      <c r="C5" s="36"/>
      <c r="D5" s="91" t="s">
        <v>128</v>
      </c>
      <c r="E5" s="92"/>
      <c r="F5" s="92"/>
      <c r="G5" s="92"/>
      <c r="H5" s="92"/>
      <c r="I5" s="93"/>
      <c r="J5" s="40" t="s">
        <v>129</v>
      </c>
    </row>
    <row r="6" spans="2:10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0">
      <c r="B7" s="47"/>
      <c r="J7" s="48"/>
    </row>
    <row r="8" spans="2:10">
      <c r="B8" s="47"/>
      <c r="J8" s="48"/>
    </row>
    <row r="9" spans="2:10">
      <c r="B9" s="47"/>
      <c r="C9" s="32" t="str">
        <f ca="1">+CONCATENATE("Santiago de Cali, ",TEXT(TODAY(),"MMMM DD YYYY"))</f>
        <v>Santiago de Cali, enero 22 2025</v>
      </c>
      <c r="D9" s="49"/>
      <c r="E9" s="50"/>
      <c r="J9" s="48"/>
    </row>
    <row r="10" spans="2:10" ht="13">
      <c r="B10" s="47"/>
      <c r="C10" s="51"/>
      <c r="J10" s="48"/>
    </row>
    <row r="11" spans="2:10" ht="13">
      <c r="B11" s="47"/>
      <c r="C11" s="51" t="str">
        <f>+'[3]FOR-CSA-018'!C12</f>
        <v xml:space="preserve">Señores : </v>
      </c>
      <c r="J11" s="48"/>
    </row>
    <row r="12" spans="2:10" ht="13">
      <c r="B12" s="47"/>
      <c r="C12" s="51" t="str">
        <f>+'[3]FOR-CSA-018'!C13</f>
        <v xml:space="preserve">NIT: </v>
      </c>
      <c r="J12" s="48"/>
    </row>
    <row r="13" spans="2:10">
      <c r="B13" s="47"/>
      <c r="J13" s="48"/>
    </row>
    <row r="14" spans="2:10">
      <c r="B14" s="47"/>
      <c r="C14" s="32" t="s">
        <v>130</v>
      </c>
      <c r="J14" s="48"/>
    </row>
    <row r="15" spans="2:10">
      <c r="B15" s="47"/>
      <c r="C15" s="52"/>
      <c r="J15" s="48"/>
    </row>
    <row r="16" spans="2:10" ht="13">
      <c r="B16" s="47"/>
      <c r="C16" s="53"/>
      <c r="D16" s="50"/>
      <c r="H16" s="54" t="s">
        <v>131</v>
      </c>
      <c r="I16" s="54" t="s">
        <v>132</v>
      </c>
      <c r="J16" s="48"/>
    </row>
    <row r="17" spans="2:10" ht="13">
      <c r="B17" s="47"/>
      <c r="C17" s="51" t="s">
        <v>133</v>
      </c>
      <c r="D17" s="51"/>
      <c r="E17" s="51"/>
      <c r="F17" s="51"/>
      <c r="H17" s="55">
        <f>+SUM(H18:H21)</f>
        <v>0</v>
      </c>
      <c r="I17" s="56">
        <f>+SUM(I18:I21)</f>
        <v>0</v>
      </c>
      <c r="J17" s="48"/>
    </row>
    <row r="18" spans="2:10">
      <c r="B18" s="47"/>
      <c r="C18" s="32" t="s">
        <v>134</v>
      </c>
      <c r="H18" s="57">
        <f>+'[3]FOR-CSA-018'!H19</f>
        <v>0</v>
      </c>
      <c r="I18" s="58">
        <f>+'[3]FOR-CSA-018'!I19</f>
        <v>0</v>
      </c>
      <c r="J18" s="48"/>
    </row>
    <row r="19" spans="2:10">
      <c r="B19" s="47"/>
      <c r="C19" s="32" t="s">
        <v>135</v>
      </c>
      <c r="H19" s="57">
        <f>+'[3]FOR-CSA-018'!H20</f>
        <v>0</v>
      </c>
      <c r="I19" s="58">
        <f>+'[3]FOR-CSA-018'!I20</f>
        <v>0</v>
      </c>
      <c r="J19" s="48"/>
    </row>
    <row r="20" spans="2:10">
      <c r="B20" s="47"/>
      <c r="C20" s="32" t="s">
        <v>136</v>
      </c>
      <c r="H20" s="57">
        <f>+'[3]FOR-CSA-018'!H22</f>
        <v>0</v>
      </c>
      <c r="I20" s="58">
        <f>+'[3]FOR-CSA-018'!I22</f>
        <v>0</v>
      </c>
      <c r="J20" s="48"/>
    </row>
    <row r="21" spans="2:10">
      <c r="B21" s="47"/>
      <c r="C21" s="32" t="s">
        <v>137</v>
      </c>
      <c r="H21" s="57">
        <f>+'[3]FOR-CSA-018'!H24</f>
        <v>0</v>
      </c>
      <c r="I21" s="58">
        <f>+'[3]FOR-CSA-018'!I24</f>
        <v>0</v>
      </c>
      <c r="J21" s="48"/>
    </row>
    <row r="22" spans="2:10" ht="13">
      <c r="B22" s="47"/>
      <c r="C22" s="51" t="s">
        <v>138</v>
      </c>
      <c r="D22" s="51"/>
      <c r="E22" s="51"/>
      <c r="F22" s="51"/>
      <c r="H22" s="55">
        <f>SUM(H18:H21)</f>
        <v>0</v>
      </c>
      <c r="I22" s="56">
        <f>+SUBTOTAL(9,I18:I21)</f>
        <v>0</v>
      </c>
      <c r="J22" s="48"/>
    </row>
    <row r="23" spans="2:10" ht="13.5" thickBot="1">
      <c r="B23" s="47"/>
      <c r="C23" s="51"/>
      <c r="D23" s="51"/>
      <c r="H23" s="59"/>
      <c r="I23" s="60"/>
      <c r="J23" s="48"/>
    </row>
    <row r="24" spans="2:10" ht="13.5" thickTop="1">
      <c r="B24" s="47"/>
      <c r="C24" s="51"/>
      <c r="D24" s="51"/>
      <c r="H24" s="61"/>
      <c r="I24" s="62"/>
      <c r="J24" s="48"/>
    </row>
    <row r="25" spans="2:10" ht="13">
      <c r="B25" s="47"/>
      <c r="C25" s="51"/>
      <c r="D25" s="51"/>
      <c r="H25" s="61"/>
      <c r="I25" s="62"/>
      <c r="J25" s="48"/>
    </row>
    <row r="26" spans="2:10" ht="13">
      <c r="B26" s="47"/>
      <c r="C26" s="51"/>
      <c r="D26" s="51"/>
      <c r="H26" s="61"/>
      <c r="I26" s="62"/>
      <c r="J26" s="48"/>
    </row>
    <row r="27" spans="2:10">
      <c r="B27" s="47"/>
      <c r="G27" s="61"/>
      <c r="H27" s="61"/>
      <c r="I27" s="61"/>
      <c r="J27" s="48"/>
    </row>
    <row r="28" spans="2:10" ht="13.5" thickBot="1">
      <c r="B28" s="47"/>
      <c r="C28" s="63" t="str">
        <f>+'[3]FOR-CSA-018'!C37</f>
        <v>Nombre</v>
      </c>
      <c r="D28" s="63"/>
      <c r="G28" s="63" t="s">
        <v>139</v>
      </c>
      <c r="H28" s="64"/>
      <c r="I28" s="61"/>
      <c r="J28" s="48"/>
    </row>
    <row r="29" spans="2:10" ht="13">
      <c r="B29" s="47"/>
      <c r="C29" s="65" t="str">
        <f>+'[3]FOR-CSA-018'!C38</f>
        <v>Cargo</v>
      </c>
      <c r="D29" s="65"/>
      <c r="G29" s="65" t="s">
        <v>140</v>
      </c>
      <c r="H29" s="61"/>
      <c r="I29" s="61"/>
      <c r="J29" s="48"/>
    </row>
    <row r="30" spans="2:10" ht="18.75" customHeight="1" thickBot="1">
      <c r="B30" s="66"/>
      <c r="C30" s="67"/>
      <c r="D30" s="67"/>
      <c r="E30" s="67"/>
      <c r="F30" s="67"/>
      <c r="G30" s="64"/>
      <c r="H30" s="64"/>
      <c r="I30" s="64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FCATURA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04013</dc:creator>
  <cp:lastModifiedBy>Juan Camilo Paez Ramirez</cp:lastModifiedBy>
  <dcterms:created xsi:type="dcterms:W3CDTF">2024-11-20T21:54:57Z</dcterms:created>
  <dcterms:modified xsi:type="dcterms:W3CDTF">2025-01-22T13:55:46Z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F44EC7F719744F69A44D202976251766_11</vt:lpwstr>
  </property>
  <property fmtid="{D5CDD505-2E9C-101B-9397-08002B2CF9AE}" pid="3" name="KSOProductBuildVer">
    <vt:lpwstr>2058-12.2.0.18911</vt:lpwstr>
  </property>
</Properties>
</file>