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0005028_ADMINISTRADORA COUNTRY S.A\"/>
    </mc:Choice>
  </mc:AlternateContent>
  <bookViews>
    <workbookView xWindow="0" yWindow="0" windowWidth="19200" windowHeight="7020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17" i="4" s="1"/>
  <c r="H18" i="4"/>
  <c r="H17" i="4" s="1"/>
  <c r="C12" i="4"/>
  <c r="C11" i="4"/>
  <c r="C9" i="4"/>
  <c r="I32" i="3"/>
  <c r="I33" i="3" s="1"/>
  <c r="I30" i="3"/>
  <c r="H30" i="3"/>
  <c r="I28" i="3"/>
  <c r="H28" i="3"/>
  <c r="I25" i="3"/>
  <c r="H25" i="3"/>
  <c r="H32" i="3" s="1"/>
  <c r="H33" i="3" s="1"/>
  <c r="AK1" i="2"/>
  <c r="AG1" i="2"/>
  <c r="AF1" i="2"/>
  <c r="AE1" i="2"/>
  <c r="AD1" i="2"/>
  <c r="AC1" i="2"/>
  <c r="AB1" i="2"/>
  <c r="AA1" i="2"/>
  <c r="Z1" i="2"/>
  <c r="Y1" i="2"/>
  <c r="X1" i="2"/>
  <c r="W1" i="2"/>
  <c r="R1" i="2"/>
  <c r="L1" i="2"/>
  <c r="J1" i="2"/>
  <c r="I1" i="2"/>
  <c r="H22" i="4" l="1"/>
  <c r="I22" i="4"/>
</calcChain>
</file>

<file path=xl/sharedStrings.xml><?xml version="1.0" encoding="utf-8"?>
<sst xmlns="http://schemas.openxmlformats.org/spreadsheetml/2006/main" count="162" uniqueCount="147">
  <si>
    <t>ADMINISTRADORA COUNTRY S.A
830.005.028-1
ESTADO DE VENCIMIENTOS DE CARTERA - DETALLADO</t>
  </si>
  <si>
    <t>Factura</t>
  </si>
  <si>
    <t>Empresa</t>
  </si>
  <si>
    <t>Tipo de Empresa</t>
  </si>
  <si>
    <t>Contrato</t>
  </si>
  <si>
    <t>Número Cuenta</t>
  </si>
  <si>
    <t>Paciente</t>
  </si>
  <si>
    <t>Identificación Paciente</t>
  </si>
  <si>
    <t>Nit</t>
  </si>
  <si>
    <t>Número Atención</t>
  </si>
  <si>
    <t>Número Poliza</t>
  </si>
  <si>
    <t>Número Radicado</t>
  </si>
  <si>
    <t>Fecha Egreso</t>
  </si>
  <si>
    <t>Fecha Factura</t>
  </si>
  <si>
    <t>Año</t>
  </si>
  <si>
    <t>Fecha Vencimiento</t>
  </si>
  <si>
    <t>Fecha Venc. Glosa</t>
  </si>
  <si>
    <t>Fecha Objeción</t>
  </si>
  <si>
    <t>Fecha Radicado</t>
  </si>
  <si>
    <t>Fecha Rad. Glosa</t>
  </si>
  <si>
    <t>Tipo Atencion</t>
  </si>
  <si>
    <t>Tipo</t>
  </si>
  <si>
    <t>Días</t>
  </si>
  <si>
    <t>Días Glosa</t>
  </si>
  <si>
    <t>Estados</t>
  </si>
  <si>
    <t>Valor Inicial</t>
  </si>
  <si>
    <t>Notas Créditos</t>
  </si>
  <si>
    <t>Notas Débitos</t>
  </si>
  <si>
    <t>Abonos Copagos</t>
  </si>
  <si>
    <t>Abo. Cartera/Cajas</t>
  </si>
  <si>
    <t>Sin Radicar</t>
  </si>
  <si>
    <t>Preglosa</t>
  </si>
  <si>
    <t>Devuelta</t>
  </si>
  <si>
    <t>Devolucion Real</t>
  </si>
  <si>
    <t>Glosada</t>
  </si>
  <si>
    <t>Por Vencer</t>
  </si>
  <si>
    <t>1 - 30 Días</t>
  </si>
  <si>
    <t>31 - 60 Días</t>
  </si>
  <si>
    <t>61 - 90 Días</t>
  </si>
  <si>
    <t>&gt; 90 Días</t>
  </si>
  <si>
    <t>Total</t>
  </si>
  <si>
    <t>CAJA DE COMPENSACION FAMILIAR DEL VALLE DEL CAUCA - COMFENALCO VALLE DELAGENTE</t>
  </si>
  <si>
    <t>EPS Diferentes al ISS</t>
  </si>
  <si>
    <t>COMFEVALLE</t>
  </si>
  <si>
    <t>VALENTINA OCHOA MARTINEZ</t>
  </si>
  <si>
    <t>1144092748</t>
  </si>
  <si>
    <t>1144.092.748</t>
  </si>
  <si>
    <t>21/06/2019</t>
  </si>
  <si>
    <t>25/09/2021</t>
  </si>
  <si>
    <t/>
  </si>
  <si>
    <t>26/08/2021</t>
  </si>
  <si>
    <t>URGENCIAS ADULTOS</t>
  </si>
  <si>
    <t>E</t>
  </si>
  <si>
    <t>Factura Radicada</t>
  </si>
  <si>
    <t>ANA ROSA HERRERA DE RUBIANO</t>
  </si>
  <si>
    <t>29002386</t>
  </si>
  <si>
    <t>29.002.386</t>
  </si>
  <si>
    <t>05/09/2021</t>
  </si>
  <si>
    <t>21/11/2021</t>
  </si>
  <si>
    <t>24/10/2024</t>
  </si>
  <si>
    <t>22/10/2021</t>
  </si>
  <si>
    <t>24/09/2024</t>
  </si>
  <si>
    <t>Devolucion Radicada</t>
  </si>
  <si>
    <r>
      <t xml:space="preserve">Fecha de Corte: </t>
    </r>
    <r>
      <rPr>
        <sz val="11"/>
        <color rgb="FF000000"/>
        <rFont val="Segoe Ul"/>
      </rPr>
      <t>17/12/2024</t>
    </r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</si>
  <si>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</si>
  <si>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</si>
  <si>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</si>
  <si>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</si>
  <si>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</si>
  <si>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</si>
  <si>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</si>
  <si>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</si>
  <si>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</si>
  <si>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</si>
  <si>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14-01-2025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</si>
  <si>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</si>
  <si>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</si>
  <si>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</si>
  <si>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</si>
  <si>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</si>
  <si>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</si>
  <si>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</si>
  <si>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</si>
  <si>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</si>
  <si>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</si>
  <si>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</si>
  <si>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</si>
  <si>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</si>
  <si>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</si>
  <si>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</si>
  <si>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</si>
  <si>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</si>
  <si>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</si>
  <si>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</si>
  <si>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</si>
  <si>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</si>
  <si>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</si>
  <si>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</si>
  <si>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</si>
  <si>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</si>
  <si>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</si>
  <si>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ADMINISTRADORA COUNTRY S.A</t>
  </si>
  <si>
    <t>3684060</t>
  </si>
  <si>
    <t>830005028_3684060</t>
  </si>
  <si>
    <t>Factura no radicada</t>
  </si>
  <si>
    <t>Ambulatorio</t>
  </si>
  <si>
    <t>3750871</t>
  </si>
  <si>
    <t>830005028_3750871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</si>
  <si>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</si>
  <si>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</si>
  <si>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</si>
  <si>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</si>
  <si>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</si>
  <si>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</si>
  <si>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</si>
  <si>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</si>
  <si>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</si>
  <si>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</si>
  <si>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</si>
  <si>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</si>
  <si>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</si>
  <si>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</si>
  <si>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</si>
  <si>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</si>
  <si>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</si>
  <si>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</si>
  <si>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</si>
  <si>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</si>
  <si>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</si>
  <si>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</si>
  <si>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</si>
  <si>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</si>
  <si>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</si>
  <si>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</si>
  <si>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</si>
  <si>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</si>
  <si>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</si>
  <si>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</si>
  <si>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</si>
  <si>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</si>
  <si>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</si>
  <si>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</si>
  <si>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</si>
  <si>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</si>
  <si>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Señores : ADMINISTRADORA COUNTRY S.A</t>
  </si>
  <si>
    <t>NIT: 830005028</t>
  </si>
  <si>
    <t>Santiago de Cali, enero 14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</si>
</sst>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Segoe Ul"/>
    </font>
    <font>
      <sz val="11"/>
      <name val="Segoe Ul"/>
    </font>
    <font>
      <b/>
      <sz val="11"/>
      <color rgb="FF000000"/>
      <name val="Segoe Ul"/>
    </font>
    <font>
      <sz val="11"/>
      <color rgb="FF000000"/>
      <name val="Segoe Ul"/>
    </font>
    <font>
      <b/>
      <sz val="11"/>
      <name val="Segoe Ul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6F9FC9"/>
        <bgColor rgb="FF6F9FC9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4">
    <xf numFmtId="0" fontId="0" fillId="0" borderId="0" xfId="0"/>
    <xf numFmtId="0" fontId="2" fillId="0" borderId="0" xfId="0" applyFont="1"/>
    <xf numFmtId="0" fontId="3" fillId="0" borderId="0" xfId="0" applyFont="1"/>
    <xf numFmtId="164" fontId="3" fillId="0" borderId="0" xfId="1" applyNumberFormat="1" applyFont="1"/>
    <xf numFmtId="0" fontId="4" fillId="0" borderId="0" xfId="0" applyFont="1" applyAlignment="1">
      <alignment horizontal="center" vertical="top" wrapText="1" readingOrder="1"/>
    </xf>
    <xf numFmtId="0" fontId="4" fillId="0" borderId="0" xfId="0" applyFont="1" applyAlignment="1">
      <alignment vertical="top" readingOrder="1"/>
    </xf>
    <xf numFmtId="164" fontId="6" fillId="0" borderId="0" xfId="1" applyNumberFormat="1" applyFont="1"/>
    <xf numFmtId="0" fontId="4" fillId="2" borderId="1" xfId="0" applyFont="1" applyFill="1" applyBorder="1" applyAlignment="1">
      <alignment horizontal="center" vertical="center" wrapText="1" readingOrder="1"/>
    </xf>
    <xf numFmtId="164" fontId="4" fillId="2" borderId="1" xfId="1" applyNumberFormat="1" applyFont="1" applyFill="1" applyBorder="1" applyAlignment="1">
      <alignment horizontal="center" vertical="center" wrapText="1" readingOrder="1"/>
    </xf>
    <xf numFmtId="0" fontId="5" fillId="0" borderId="1" xfId="0" applyFont="1" applyBorder="1" applyAlignment="1">
      <alignment horizontal="center" vertical="top" readingOrder="1"/>
    </xf>
    <xf numFmtId="14" fontId="5" fillId="0" borderId="1" xfId="0" applyNumberFormat="1" applyFont="1" applyBorder="1" applyAlignment="1">
      <alignment horizontal="center" vertical="top" readingOrder="1"/>
    </xf>
    <xf numFmtId="164" fontId="5" fillId="0" borderId="1" xfId="1" applyNumberFormat="1" applyFont="1" applyBorder="1" applyAlignment="1">
      <alignment horizontal="center" vertical="top" readingOrder="1"/>
    </xf>
    <xf numFmtId="164" fontId="2" fillId="0" borderId="0" xfId="1" applyNumberFormat="1" applyFont="1"/>
    <xf numFmtId="0" fontId="7" fillId="0" borderId="2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14" fontId="7" fillId="0" borderId="2" xfId="0" applyNumberFormat="1" applyFont="1" applyBorder="1" applyAlignment="1">
      <alignment horizontal="center" vertical="center" wrapText="1"/>
    </xf>
    <xf numFmtId="165" fontId="7" fillId="0" borderId="2" xfId="2" applyNumberFormat="1" applyFont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165" fontId="7" fillId="3" borderId="2" xfId="2" applyNumberFormat="1" applyFont="1" applyFill="1" applyBorder="1" applyAlignment="1">
      <alignment horizontal="center" vertical="center" wrapText="1"/>
    </xf>
    <xf numFmtId="0" fontId="7" fillId="4" borderId="2" xfId="0" applyFont="1" applyFill="1" applyBorder="1" applyAlignment="1">
      <alignment horizontal="center" vertical="center" wrapText="1"/>
    </xf>
    <xf numFmtId="0" fontId="7" fillId="5" borderId="2" xfId="0" applyFont="1" applyFill="1" applyBorder="1" applyAlignment="1">
      <alignment horizontal="center" vertical="center" wrapText="1"/>
    </xf>
    <xf numFmtId="165" fontId="7" fillId="6" borderId="2" xfId="2" applyNumberFormat="1" applyFont="1" applyFill="1" applyBorder="1" applyAlignment="1">
      <alignment horizontal="center" vertical="center" wrapText="1"/>
    </xf>
    <xf numFmtId="0" fontId="7" fillId="7" borderId="2" xfId="0" applyFont="1" applyFill="1" applyBorder="1" applyAlignment="1">
      <alignment horizontal="center" vertical="center" wrapText="1"/>
    </xf>
    <xf numFmtId="0" fontId="8" fillId="0" borderId="2" xfId="0" applyNumberFormat="1" applyFont="1" applyBorder="1" applyAlignment="1">
      <alignment vertical="center"/>
    </xf>
    <xf numFmtId="0" fontId="8" fillId="0" borderId="2" xfId="0" applyFont="1" applyBorder="1" applyAlignment="1">
      <alignment vertical="center"/>
    </xf>
    <xf numFmtId="14" fontId="8" fillId="0" borderId="2" xfId="0" applyNumberFormat="1" applyFont="1" applyBorder="1" applyAlignment="1">
      <alignment vertical="center"/>
    </xf>
    <xf numFmtId="165" fontId="8" fillId="0" borderId="2" xfId="2" applyNumberFormat="1" applyFont="1" applyBorder="1" applyAlignment="1">
      <alignment vertical="center"/>
    </xf>
    <xf numFmtId="165" fontId="8" fillId="0" borderId="2" xfId="0" applyNumberFormat="1" applyFont="1" applyBorder="1" applyAlignment="1">
      <alignment vertical="center"/>
    </xf>
    <xf numFmtId="44" fontId="8" fillId="0" borderId="2" xfId="2" applyFont="1" applyBorder="1" applyAlignment="1">
      <alignment vertical="center"/>
    </xf>
    <xf numFmtId="0" fontId="8" fillId="0" borderId="0" xfId="0" applyNumberFormat="1" applyFont="1"/>
    <xf numFmtId="0" fontId="8" fillId="0" borderId="0" xfId="0" applyFont="1"/>
    <xf numFmtId="14" fontId="8" fillId="0" borderId="0" xfId="0" applyNumberFormat="1" applyFont="1"/>
    <xf numFmtId="165" fontId="8" fillId="0" borderId="0" xfId="2" applyNumberFormat="1" applyFont="1"/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7" xfId="3" applyFont="1" applyBorder="1"/>
    <xf numFmtId="0" fontId="10" fillId="0" borderId="8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169" fontId="10" fillId="0" borderId="10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4" xfId="3" applyNumberFormat="1" applyFont="1" applyBorder="1" applyAlignment="1">
      <alignment horizontal="center"/>
    </xf>
    <xf numFmtId="169" fontId="11" fillId="0" borderId="14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10" xfId="3" applyNumberFormat="1" applyFont="1" applyBorder="1"/>
    <xf numFmtId="169" fontId="10" fillId="0" borderId="10" xfId="3" applyNumberFormat="1" applyFont="1" applyBorder="1"/>
    <xf numFmtId="169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  <xf numFmtId="0" fontId="11" fillId="0" borderId="7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8" xfId="3" applyFont="1" applyBorder="1" applyAlignment="1">
      <alignment horizontal="center" vertical="center" wrapText="1"/>
    </xf>
    <xf numFmtId="0" fontId="10" fillId="8" borderId="0" xfId="3" applyFont="1" applyFill="1"/>
    <xf numFmtId="0" fontId="11" fillId="0" borderId="0" xfId="3" applyFont="1" applyAlignment="1">
      <alignment horizontal="center"/>
    </xf>
    <xf numFmtId="170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64" fontId="10" fillId="0" borderId="14" xfId="5" applyNumberFormat="1" applyFont="1" applyBorder="1" applyAlignment="1">
      <alignment horizontal="center"/>
    </xf>
    <xf numFmtId="170" fontId="10" fillId="0" borderId="14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1</xdr:col>
      <xdr:colOff>2304946</xdr:colOff>
      <xdr:row>0</xdr:row>
      <xdr:rowOff>359833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19125" y="0"/>
          <a:ext cx="2304946" cy="33125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CARPETAS"/>
      <sheetName val="DATOS BOXALUD"/>
      <sheetName val="TD"/>
      <sheetName val="MACRO ENERO"/>
      <sheetName val="Hoja2"/>
      <sheetName val="Hoja1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8"/>
  <sheetViews>
    <sheetView tabSelected="1" zoomScale="75" zoomScaleNormal="75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G19" sqref="F19:G19"/>
    </sheetView>
  </sheetViews>
  <sheetFormatPr baseColWidth="10" defaultColWidth="11.453125" defaultRowHeight="14"/>
  <cols>
    <col min="1" max="1" width="11.453125" style="1"/>
    <col min="2" max="2" width="38" style="1" customWidth="1"/>
    <col min="3" max="24" width="11.453125" style="1"/>
    <col min="25" max="25" width="14.81640625" style="1" bestFit="1" customWidth="1"/>
    <col min="26" max="36" width="11.54296875" style="1" bestFit="1" customWidth="1"/>
    <col min="37" max="37" width="14.81640625" style="1" bestFit="1" customWidth="1"/>
    <col min="38" max="38" width="11.54296875" style="1" bestFit="1" customWidth="1"/>
    <col min="39" max="39" width="13.1796875" style="1" bestFit="1" customWidth="1"/>
    <col min="40" max="40" width="14.81640625" style="1" bestFit="1" customWidth="1"/>
    <col min="41" max="16384" width="11.453125" style="1"/>
  </cols>
  <sheetData>
    <row r="1" spans="1:40" ht="29.2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1:40" ht="56">
      <c r="A2" s="2"/>
      <c r="B2" s="4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</row>
    <row r="3" spans="1:40">
      <c r="A3" s="2"/>
      <c r="B3" s="5" t="s">
        <v>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</row>
    <row r="4" spans="1:40">
      <c r="A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</row>
    <row r="5" spans="1:40" s="12" customForma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>
        <v>4194604</v>
      </c>
      <c r="Z5" s="6">
        <v>0</v>
      </c>
      <c r="AA5" s="6">
        <v>0</v>
      </c>
      <c r="AB5" s="6">
        <v>0</v>
      </c>
      <c r="AC5" s="6">
        <v>0</v>
      </c>
      <c r="AD5" s="6">
        <v>0</v>
      </c>
      <c r="AE5" s="6">
        <v>0</v>
      </c>
      <c r="AF5" s="6">
        <v>0</v>
      </c>
      <c r="AG5" s="6">
        <v>0</v>
      </c>
      <c r="AH5" s="6">
        <v>0</v>
      </c>
      <c r="AI5" s="6">
        <v>0</v>
      </c>
      <c r="AJ5" s="6">
        <v>0</v>
      </c>
      <c r="AK5" s="6">
        <v>4025988</v>
      </c>
      <c r="AL5" s="6">
        <v>0</v>
      </c>
      <c r="AM5" s="6">
        <v>168616</v>
      </c>
      <c r="AN5" s="6">
        <v>4194604</v>
      </c>
    </row>
    <row r="6" spans="1:40" ht="42">
      <c r="A6" s="7" t="s">
        <v>1</v>
      </c>
      <c r="B6" s="7" t="s">
        <v>2</v>
      </c>
      <c r="C6" s="7" t="s">
        <v>3</v>
      </c>
      <c r="D6" s="7" t="s">
        <v>4</v>
      </c>
      <c r="E6" s="7" t="s">
        <v>5</v>
      </c>
      <c r="F6" s="7" t="s">
        <v>6</v>
      </c>
      <c r="G6" s="7" t="s">
        <v>7</v>
      </c>
      <c r="H6" s="7" t="s">
        <v>8</v>
      </c>
      <c r="I6" s="7" t="s">
        <v>9</v>
      </c>
      <c r="J6" s="7" t="s">
        <v>10</v>
      </c>
      <c r="K6" s="7" t="s">
        <v>11</v>
      </c>
      <c r="L6" s="7" t="s">
        <v>12</v>
      </c>
      <c r="M6" s="7" t="s">
        <v>13</v>
      </c>
      <c r="N6" s="7" t="s">
        <v>14</v>
      </c>
      <c r="O6" s="7" t="s">
        <v>15</v>
      </c>
      <c r="P6" s="7" t="s">
        <v>16</v>
      </c>
      <c r="Q6" s="7" t="s">
        <v>17</v>
      </c>
      <c r="R6" s="7" t="s">
        <v>18</v>
      </c>
      <c r="S6" s="7" t="s">
        <v>19</v>
      </c>
      <c r="T6" s="7" t="s">
        <v>20</v>
      </c>
      <c r="U6" s="7" t="s">
        <v>21</v>
      </c>
      <c r="V6" s="7" t="s">
        <v>22</v>
      </c>
      <c r="W6" s="7" t="s">
        <v>23</v>
      </c>
      <c r="X6" s="7" t="s">
        <v>24</v>
      </c>
      <c r="Y6" s="8" t="s">
        <v>25</v>
      </c>
      <c r="Z6" s="8" t="s">
        <v>26</v>
      </c>
      <c r="AA6" s="8" t="s">
        <v>27</v>
      </c>
      <c r="AB6" s="8" t="s">
        <v>28</v>
      </c>
      <c r="AC6" s="8" t="s">
        <v>29</v>
      </c>
      <c r="AD6" s="8" t="s">
        <v>30</v>
      </c>
      <c r="AE6" s="8" t="s">
        <v>31</v>
      </c>
      <c r="AF6" s="8" t="s">
        <v>32</v>
      </c>
      <c r="AG6" s="8" t="s">
        <v>33</v>
      </c>
      <c r="AH6" s="8" t="s">
        <v>34</v>
      </c>
      <c r="AI6" s="8" t="s">
        <v>35</v>
      </c>
      <c r="AJ6" s="8" t="s">
        <v>36</v>
      </c>
      <c r="AK6" s="8" t="s">
        <v>37</v>
      </c>
      <c r="AL6" s="8" t="s">
        <v>38</v>
      </c>
      <c r="AM6" s="8" t="s">
        <v>39</v>
      </c>
      <c r="AN6" s="8" t="s">
        <v>40</v>
      </c>
    </row>
    <row r="7" spans="1:40">
      <c r="A7" s="9">
        <v>3684060</v>
      </c>
      <c r="B7" s="9" t="s">
        <v>41</v>
      </c>
      <c r="C7" s="9" t="s">
        <v>42</v>
      </c>
      <c r="D7" s="9" t="s">
        <v>43</v>
      </c>
      <c r="E7" s="9">
        <v>5110325</v>
      </c>
      <c r="F7" s="9" t="s">
        <v>44</v>
      </c>
      <c r="G7" s="9" t="s">
        <v>45</v>
      </c>
      <c r="H7" s="9">
        <v>890303093</v>
      </c>
      <c r="I7" s="9">
        <v>3376252</v>
      </c>
      <c r="J7" s="9" t="s">
        <v>46</v>
      </c>
      <c r="K7" s="9">
        <v>0</v>
      </c>
      <c r="L7" s="9" t="s">
        <v>47</v>
      </c>
      <c r="M7" s="10">
        <v>44312</v>
      </c>
      <c r="N7" s="9">
        <v>2021</v>
      </c>
      <c r="O7" s="9" t="s">
        <v>48</v>
      </c>
      <c r="P7" s="9" t="s">
        <v>49</v>
      </c>
      <c r="Q7" s="9"/>
      <c r="R7" s="9" t="s">
        <v>50</v>
      </c>
      <c r="S7" s="9" t="s">
        <v>49</v>
      </c>
      <c r="T7" s="9" t="s">
        <v>51</v>
      </c>
      <c r="U7" s="9" t="s">
        <v>52</v>
      </c>
      <c r="V7" s="9">
        <v>1179</v>
      </c>
      <c r="W7" s="9">
        <v>0</v>
      </c>
      <c r="X7" s="9" t="s">
        <v>53</v>
      </c>
      <c r="Y7" s="11">
        <v>168616</v>
      </c>
      <c r="Z7" s="11">
        <v>0</v>
      </c>
      <c r="AA7" s="11">
        <v>0</v>
      </c>
      <c r="AB7" s="11">
        <v>0</v>
      </c>
      <c r="AC7" s="11">
        <v>0</v>
      </c>
      <c r="AD7" s="11">
        <v>0</v>
      </c>
      <c r="AE7" s="11">
        <v>0</v>
      </c>
      <c r="AF7" s="11">
        <v>0</v>
      </c>
      <c r="AG7" s="11">
        <v>0</v>
      </c>
      <c r="AH7" s="11">
        <v>0</v>
      </c>
      <c r="AI7" s="11">
        <v>0</v>
      </c>
      <c r="AJ7" s="11">
        <v>0</v>
      </c>
      <c r="AK7" s="11">
        <v>0</v>
      </c>
      <c r="AL7" s="11">
        <v>0</v>
      </c>
      <c r="AM7" s="11">
        <v>168616</v>
      </c>
      <c r="AN7" s="11">
        <v>168616</v>
      </c>
    </row>
    <row r="8" spans="1:40">
      <c r="A8" s="9">
        <v>3750871</v>
      </c>
      <c r="B8" s="9" t="s">
        <v>41</v>
      </c>
      <c r="C8" s="9" t="s">
        <v>42</v>
      </c>
      <c r="D8" s="9" t="s">
        <v>43</v>
      </c>
      <c r="E8" s="9">
        <v>5201871</v>
      </c>
      <c r="F8" s="9" t="s">
        <v>54</v>
      </c>
      <c r="G8" s="9" t="s">
        <v>55</v>
      </c>
      <c r="H8" s="9">
        <v>890303093</v>
      </c>
      <c r="I8" s="9">
        <v>3837991</v>
      </c>
      <c r="J8" s="9" t="s">
        <v>56</v>
      </c>
      <c r="K8" s="9">
        <v>0</v>
      </c>
      <c r="L8" s="9" t="s">
        <v>57</v>
      </c>
      <c r="M8" s="10">
        <v>44452</v>
      </c>
      <c r="N8" s="9">
        <v>2021</v>
      </c>
      <c r="O8" s="9" t="s">
        <v>58</v>
      </c>
      <c r="P8" s="9" t="s">
        <v>59</v>
      </c>
      <c r="Q8" s="9"/>
      <c r="R8" s="9" t="s">
        <v>60</v>
      </c>
      <c r="S8" s="9" t="s">
        <v>61</v>
      </c>
      <c r="T8" s="9" t="s">
        <v>51</v>
      </c>
      <c r="U8" s="9" t="s">
        <v>52</v>
      </c>
      <c r="V8" s="9">
        <v>54</v>
      </c>
      <c r="W8" s="9">
        <v>54</v>
      </c>
      <c r="X8" s="9" t="s">
        <v>62</v>
      </c>
      <c r="Y8" s="11">
        <v>4025988</v>
      </c>
      <c r="Z8" s="11">
        <v>0</v>
      </c>
      <c r="AA8" s="11">
        <v>0</v>
      </c>
      <c r="AB8" s="11">
        <v>0</v>
      </c>
      <c r="AC8" s="11">
        <v>0</v>
      </c>
      <c r="AD8" s="11">
        <v>0</v>
      </c>
      <c r="AE8" s="11">
        <v>0</v>
      </c>
      <c r="AF8" s="11">
        <v>0</v>
      </c>
      <c r="AG8" s="11">
        <v>0</v>
      </c>
      <c r="AH8" s="11">
        <v>0</v>
      </c>
      <c r="AI8" s="11">
        <v>0</v>
      </c>
      <c r="AJ8" s="11">
        <v>0</v>
      </c>
      <c r="AK8" s="11">
        <v>4025988</v>
      </c>
      <c r="AL8" s="11">
        <v>0</v>
      </c>
      <c r="AM8" s="11">
        <v>0</v>
      </c>
      <c r="AN8" s="11">
        <v>4025988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"/>
  <sheetViews>
    <sheetView showGridLines="0" workbookViewId="0">
      <selection activeCell="F2" sqref="F2"/>
    </sheetView>
  </sheetViews>
  <sheetFormatPr baseColWidth="10" defaultRowHeight="10"/>
  <cols>
    <col min="1" max="16384" width="10.90625" style="30"/>
  </cols>
  <sheetData>
    <row r="1" spans="1:37">
      <c r="A1" s="29"/>
      <c r="G1" s="31"/>
      <c r="H1" s="31"/>
      <c r="I1" s="32">
        <f>+SUBTOTAL(9,I3:I6100)</f>
        <v>4194604</v>
      </c>
      <c r="J1" s="32">
        <f>+SUBTOTAL(9,J3:J6100)</f>
        <v>4194604</v>
      </c>
      <c r="L1" s="32">
        <f>+SUBTOTAL(9,L3:L6100)</f>
        <v>0</v>
      </c>
      <c r="R1" s="32">
        <f>+SUBTOTAL(9,R3:R6100)</f>
        <v>0</v>
      </c>
      <c r="W1" s="32">
        <f t="shared" ref="W1:AG1" si="0">+SUBTOTAL(9,W3:W6100)</f>
        <v>0</v>
      </c>
      <c r="X1" s="32">
        <f t="shared" si="0"/>
        <v>0</v>
      </c>
      <c r="Y1" s="32">
        <f t="shared" si="0"/>
        <v>4194604</v>
      </c>
      <c r="Z1" s="32">
        <f t="shared" si="0"/>
        <v>0</v>
      </c>
      <c r="AA1" s="32">
        <f t="shared" si="0"/>
        <v>0</v>
      </c>
      <c r="AB1" s="32">
        <f t="shared" si="0"/>
        <v>0</v>
      </c>
      <c r="AC1" s="32">
        <f t="shared" si="0"/>
        <v>0</v>
      </c>
      <c r="AD1" s="32">
        <f t="shared" si="0"/>
        <v>0</v>
      </c>
      <c r="AE1" s="32">
        <f t="shared" si="0"/>
        <v>0</v>
      </c>
      <c r="AF1" s="32">
        <f t="shared" si="0"/>
        <v>0</v>
      </c>
      <c r="AG1" s="32">
        <f t="shared" si="0"/>
        <v>0</v>
      </c>
      <c r="AK1" s="32">
        <f>+SUBTOTAL(9,AK3:AK6100)</f>
        <v>0</v>
      </c>
    </row>
    <row r="2" spans="1:37" ht="30">
      <c r="A2" s="13" t="s">
        <v>64</v>
      </c>
      <c r="B2" s="14" t="s">
        <v>65</v>
      </c>
      <c r="C2" s="14" t="s">
        <v>66</v>
      </c>
      <c r="D2" s="14" t="s">
        <v>67</v>
      </c>
      <c r="E2" s="14" t="s">
        <v>68</v>
      </c>
      <c r="F2" s="14" t="s">
        <v>69</v>
      </c>
      <c r="G2" s="15" t="s">
        <v>70</v>
      </c>
      <c r="H2" s="15" t="s">
        <v>71</v>
      </c>
      <c r="I2" s="16" t="s">
        <v>72</v>
      </c>
      <c r="J2" s="16" t="s">
        <v>73</v>
      </c>
      <c r="K2" s="17" t="s">
        <v>74</v>
      </c>
      <c r="L2" s="18" t="s">
        <v>75</v>
      </c>
      <c r="M2" s="17" t="s">
        <v>76</v>
      </c>
      <c r="N2" s="19" t="s">
        <v>77</v>
      </c>
      <c r="O2" s="19" t="s">
        <v>78</v>
      </c>
      <c r="P2" s="19" t="s">
        <v>79</v>
      </c>
      <c r="Q2" s="19" t="s">
        <v>80</v>
      </c>
      <c r="R2" s="20" t="s">
        <v>83</v>
      </c>
      <c r="S2" s="20" t="s">
        <v>84</v>
      </c>
      <c r="T2" s="20" t="s">
        <v>85</v>
      </c>
      <c r="U2" s="20" t="s">
        <v>86</v>
      </c>
      <c r="V2" s="20" t="s">
        <v>87</v>
      </c>
      <c r="W2" s="21" t="s">
        <v>88</v>
      </c>
      <c r="X2" s="21" t="s">
        <v>89</v>
      </c>
      <c r="Y2" s="21" t="s">
        <v>90</v>
      </c>
      <c r="Z2" s="21" t="s">
        <v>82</v>
      </c>
      <c r="AA2" s="21" t="s">
        <v>91</v>
      </c>
      <c r="AB2" s="21" t="s">
        <v>81</v>
      </c>
      <c r="AC2" s="21" t="s">
        <v>92</v>
      </c>
      <c r="AD2" s="21" t="s">
        <v>93</v>
      </c>
      <c r="AE2" s="21" t="s">
        <v>94</v>
      </c>
      <c r="AF2" s="22" t="s">
        <v>95</v>
      </c>
      <c r="AG2" s="22" t="s">
        <v>96</v>
      </c>
      <c r="AH2" s="22" t="s">
        <v>97</v>
      </c>
      <c r="AI2" s="22" t="s">
        <v>98</v>
      </c>
      <c r="AJ2" s="22" t="s">
        <v>99</v>
      </c>
      <c r="AK2" s="22" t="s">
        <v>100</v>
      </c>
    </row>
    <row r="3" spans="1:37">
      <c r="A3" s="23">
        <v>830005028</v>
      </c>
      <c r="B3" s="24" t="s">
        <v>101</v>
      </c>
      <c r="C3" s="24"/>
      <c r="D3" s="24">
        <v>3684060</v>
      </c>
      <c r="E3" s="24" t="s">
        <v>102</v>
      </c>
      <c r="F3" s="24" t="s">
        <v>103</v>
      </c>
      <c r="G3" s="25">
        <v>44312</v>
      </c>
      <c r="H3" s="25">
        <v>44434</v>
      </c>
      <c r="I3" s="26">
        <v>168616</v>
      </c>
      <c r="J3" s="26">
        <v>168616</v>
      </c>
      <c r="K3" s="24" t="s">
        <v>104</v>
      </c>
      <c r="L3" s="26">
        <v>0</v>
      </c>
      <c r="M3" s="24"/>
      <c r="N3" s="24"/>
      <c r="O3" s="25"/>
      <c r="P3" s="25"/>
      <c r="Q3" s="25"/>
      <c r="R3" s="27">
        <v>0</v>
      </c>
      <c r="S3" s="24"/>
      <c r="T3" s="24"/>
      <c r="U3" s="24"/>
      <c r="V3" s="24" t="s">
        <v>105</v>
      </c>
      <c r="W3" s="26">
        <v>0</v>
      </c>
      <c r="X3" s="26">
        <v>0</v>
      </c>
      <c r="Y3" s="26">
        <v>168616</v>
      </c>
      <c r="Z3" s="26">
        <v>0</v>
      </c>
      <c r="AA3" s="26">
        <v>0</v>
      </c>
      <c r="AB3" s="26">
        <v>0</v>
      </c>
      <c r="AC3" s="26">
        <v>0</v>
      </c>
      <c r="AD3" s="26">
        <v>0</v>
      </c>
      <c r="AE3" s="26">
        <v>0</v>
      </c>
      <c r="AF3" s="26">
        <v>0</v>
      </c>
      <c r="AG3" s="26">
        <v>0</v>
      </c>
      <c r="AH3" s="24"/>
      <c r="AI3" s="24"/>
      <c r="AJ3" s="24"/>
      <c r="AK3" s="28">
        <v>0</v>
      </c>
    </row>
    <row r="4" spans="1:37">
      <c r="A4" s="23">
        <v>830005028</v>
      </c>
      <c r="B4" s="24" t="s">
        <v>101</v>
      </c>
      <c r="C4" s="24"/>
      <c r="D4" s="24">
        <v>3750871</v>
      </c>
      <c r="E4" s="24" t="s">
        <v>106</v>
      </c>
      <c r="F4" s="24" t="s">
        <v>107</v>
      </c>
      <c r="G4" s="25">
        <v>44452</v>
      </c>
      <c r="H4" s="25">
        <v>44491</v>
      </c>
      <c r="I4" s="26">
        <v>4025988</v>
      </c>
      <c r="J4" s="26">
        <v>4025988</v>
      </c>
      <c r="K4" s="24" t="s">
        <v>104</v>
      </c>
      <c r="L4" s="26">
        <v>0</v>
      </c>
      <c r="M4" s="24"/>
      <c r="N4" s="24"/>
      <c r="O4" s="25"/>
      <c r="P4" s="25"/>
      <c r="Q4" s="25"/>
      <c r="R4" s="27">
        <v>0</v>
      </c>
      <c r="S4" s="24"/>
      <c r="T4" s="24"/>
      <c r="U4" s="24"/>
      <c r="V4" s="24" t="s">
        <v>105</v>
      </c>
      <c r="W4" s="26">
        <v>0</v>
      </c>
      <c r="X4" s="26">
        <v>0</v>
      </c>
      <c r="Y4" s="26">
        <v>4025988</v>
      </c>
      <c r="Z4" s="26">
        <v>0</v>
      </c>
      <c r="AA4" s="26">
        <v>0</v>
      </c>
      <c r="AB4" s="26">
        <v>0</v>
      </c>
      <c r="AC4" s="26">
        <v>0</v>
      </c>
      <c r="AD4" s="26">
        <v>0</v>
      </c>
      <c r="AE4" s="26">
        <v>0</v>
      </c>
      <c r="AF4" s="26">
        <v>0</v>
      </c>
      <c r="AG4" s="26">
        <v>0</v>
      </c>
      <c r="AH4" s="24"/>
      <c r="AI4" s="24"/>
      <c r="AJ4" s="24"/>
      <c r="AK4" s="28">
        <v>0</v>
      </c>
    </row>
  </sheetData>
  <dataValidations count="1">
    <dataValidation type="whole" operator="greaterThan" allowBlank="1" showInputMessage="1" showErrorMessage="1" errorTitle="DATO ERRADO" error="El valor debe ser diferente de cero" sqref="I2:J2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8" zoomScaleNormal="100" workbookViewId="0">
      <selection activeCell="H21" sqref="H21:I21"/>
    </sheetView>
  </sheetViews>
  <sheetFormatPr baseColWidth="10" defaultRowHeight="12.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/>
    <row r="2" spans="2:10" ht="19.5" customHeight="1">
      <c r="B2" s="34"/>
      <c r="C2" s="35"/>
      <c r="D2" s="36" t="s">
        <v>108</v>
      </c>
      <c r="E2" s="37"/>
      <c r="F2" s="37"/>
      <c r="G2" s="37"/>
      <c r="H2" s="37"/>
      <c r="I2" s="38"/>
      <c r="J2" s="39" t="s">
        <v>109</v>
      </c>
    </row>
    <row r="3" spans="2:10" ht="15.75" customHeight="1" thickBot="1">
      <c r="B3" s="40"/>
      <c r="C3" s="41"/>
      <c r="D3" s="42"/>
      <c r="E3" s="43"/>
      <c r="F3" s="43"/>
      <c r="G3" s="43"/>
      <c r="H3" s="43"/>
      <c r="I3" s="44"/>
      <c r="J3" s="45"/>
    </row>
    <row r="4" spans="2:10" ht="13">
      <c r="B4" s="40"/>
      <c r="C4" s="41"/>
      <c r="D4" s="46"/>
      <c r="E4" s="47"/>
      <c r="F4" s="47"/>
      <c r="G4" s="47"/>
      <c r="H4" s="47"/>
      <c r="I4" s="48"/>
      <c r="J4" s="49"/>
    </row>
    <row r="5" spans="2:10" ht="13">
      <c r="B5" s="40"/>
      <c r="C5" s="41"/>
      <c r="D5" s="50" t="s">
        <v>110</v>
      </c>
      <c r="E5" s="51"/>
      <c r="F5" s="51"/>
      <c r="G5" s="51"/>
      <c r="H5" s="51"/>
      <c r="I5" s="52"/>
      <c r="J5" s="52" t="s">
        <v>111</v>
      </c>
    </row>
    <row r="6" spans="2:10" ht="13.5" thickBot="1">
      <c r="B6" s="53"/>
      <c r="C6" s="54"/>
      <c r="D6" s="55"/>
      <c r="E6" s="56"/>
      <c r="F6" s="56"/>
      <c r="G6" s="56"/>
      <c r="H6" s="56"/>
      <c r="I6" s="57"/>
      <c r="J6" s="58"/>
    </row>
    <row r="7" spans="2:10">
      <c r="B7" s="59"/>
      <c r="J7" s="60"/>
    </row>
    <row r="8" spans="2:10">
      <c r="B8" s="59"/>
      <c r="J8" s="60"/>
    </row>
    <row r="9" spans="2:10">
      <c r="B9" s="59"/>
      <c r="C9" s="33" t="s">
        <v>146</v>
      </c>
      <c r="J9" s="60"/>
    </row>
    <row r="10" spans="2:10" ht="13">
      <c r="B10" s="59"/>
      <c r="C10" s="61"/>
      <c r="E10" s="62"/>
      <c r="H10" s="63"/>
      <c r="J10" s="60"/>
    </row>
    <row r="11" spans="2:10">
      <c r="B11" s="59"/>
      <c r="J11" s="60"/>
    </row>
    <row r="12" spans="2:10" ht="13">
      <c r="B12" s="59"/>
      <c r="C12" s="61" t="s">
        <v>144</v>
      </c>
      <c r="J12" s="60"/>
    </row>
    <row r="13" spans="2:10" ht="13">
      <c r="B13" s="59"/>
      <c r="C13" s="61" t="s">
        <v>145</v>
      </c>
      <c r="J13" s="60"/>
    </row>
    <row r="14" spans="2:10">
      <c r="B14" s="59"/>
      <c r="J14" s="60"/>
    </row>
    <row r="15" spans="2:10">
      <c r="B15" s="59"/>
      <c r="C15" s="33" t="s">
        <v>112</v>
      </c>
      <c r="J15" s="60"/>
    </row>
    <row r="16" spans="2:10">
      <c r="B16" s="59"/>
      <c r="C16" s="64"/>
      <c r="J16" s="60"/>
    </row>
    <row r="17" spans="2:10" ht="13">
      <c r="B17" s="59"/>
      <c r="C17" s="33" t="s">
        <v>113</v>
      </c>
      <c r="D17" s="62"/>
      <c r="H17" s="65"/>
      <c r="I17" s="66"/>
      <c r="J17" s="60"/>
    </row>
    <row r="18" spans="2:10" ht="13">
      <c r="B18" s="59"/>
      <c r="C18" s="61" t="s">
        <v>114</v>
      </c>
      <c r="D18" s="61"/>
      <c r="E18" s="61"/>
      <c r="F18" s="61"/>
      <c r="H18" s="67">
        <v>2</v>
      </c>
      <c r="I18" s="68">
        <v>4194604</v>
      </c>
      <c r="J18" s="60"/>
    </row>
    <row r="19" spans="2:10">
      <c r="B19" s="59"/>
      <c r="C19" s="33" t="s">
        <v>115</v>
      </c>
      <c r="H19" s="69">
        <v>0</v>
      </c>
      <c r="I19" s="70">
        <v>0</v>
      </c>
      <c r="J19" s="60"/>
    </row>
    <row r="20" spans="2:10">
      <c r="B20" s="59"/>
      <c r="C20" s="33" t="s">
        <v>116</v>
      </c>
      <c r="H20" s="69">
        <v>0</v>
      </c>
      <c r="I20" s="70">
        <v>0</v>
      </c>
      <c r="J20" s="60"/>
    </row>
    <row r="21" spans="2:10" ht="13">
      <c r="B21" s="59"/>
      <c r="C21" s="33" t="s">
        <v>117</v>
      </c>
      <c r="H21" s="67">
        <v>2</v>
      </c>
      <c r="I21" s="68">
        <v>4194604</v>
      </c>
      <c r="J21" s="60"/>
    </row>
    <row r="22" spans="2:10">
      <c r="B22" s="59"/>
      <c r="C22" s="33" t="s">
        <v>118</v>
      </c>
      <c r="H22" s="69">
        <v>0</v>
      </c>
      <c r="I22" s="70">
        <v>0</v>
      </c>
      <c r="J22" s="60"/>
    </row>
    <row r="23" spans="2:10">
      <c r="B23" s="59"/>
      <c r="C23" s="33" t="s">
        <v>119</v>
      </c>
      <c r="H23" s="69">
        <v>0</v>
      </c>
      <c r="I23" s="70">
        <v>0</v>
      </c>
      <c r="J23" s="60"/>
    </row>
    <row r="24" spans="2:10" ht="13" thickBot="1">
      <c r="B24" s="59"/>
      <c r="C24" s="33" t="s">
        <v>120</v>
      </c>
      <c r="H24" s="71">
        <v>0</v>
      </c>
      <c r="I24" s="72">
        <v>0</v>
      </c>
      <c r="J24" s="60"/>
    </row>
    <row r="25" spans="2:10" ht="13">
      <c r="B25" s="59"/>
      <c r="C25" s="61" t="s">
        <v>121</v>
      </c>
      <c r="D25" s="61"/>
      <c r="E25" s="61"/>
      <c r="F25" s="61"/>
      <c r="H25" s="67">
        <f>H19+H20+H21+H22+H24+H23</f>
        <v>2</v>
      </c>
      <c r="I25" s="68">
        <f>I19+I20+I21+I22+I24+I23</f>
        <v>4194604</v>
      </c>
      <c r="J25" s="60"/>
    </row>
    <row r="26" spans="2:10">
      <c r="B26" s="59"/>
      <c r="C26" s="33" t="s">
        <v>122</v>
      </c>
      <c r="H26" s="69">
        <v>0</v>
      </c>
      <c r="I26" s="70">
        <v>0</v>
      </c>
      <c r="J26" s="60"/>
    </row>
    <row r="27" spans="2:10" ht="13" thickBot="1">
      <c r="B27" s="59"/>
      <c r="C27" s="33" t="s">
        <v>93</v>
      </c>
      <c r="H27" s="71">
        <v>0</v>
      </c>
      <c r="I27" s="72">
        <v>0</v>
      </c>
      <c r="J27" s="60"/>
    </row>
    <row r="28" spans="2:10" ht="13">
      <c r="B28" s="59"/>
      <c r="C28" s="61" t="s">
        <v>123</v>
      </c>
      <c r="D28" s="61"/>
      <c r="E28" s="61"/>
      <c r="F28" s="61"/>
      <c r="H28" s="67">
        <f>H26+H27</f>
        <v>0</v>
      </c>
      <c r="I28" s="68">
        <f>I26+I27</f>
        <v>0</v>
      </c>
      <c r="J28" s="60"/>
    </row>
    <row r="29" spans="2:10" ht="13.5" thickBot="1">
      <c r="B29" s="59"/>
      <c r="C29" s="33" t="s">
        <v>124</v>
      </c>
      <c r="D29" s="61"/>
      <c r="E29" s="61"/>
      <c r="F29" s="61"/>
      <c r="H29" s="71">
        <v>0</v>
      </c>
      <c r="I29" s="72">
        <v>0</v>
      </c>
      <c r="J29" s="60"/>
    </row>
    <row r="30" spans="2:10" ht="13">
      <c r="B30" s="59"/>
      <c r="C30" s="61" t="s">
        <v>125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>
      <c r="B31" s="59"/>
      <c r="C31" s="61"/>
      <c r="D31" s="61"/>
      <c r="E31" s="61"/>
      <c r="F31" s="61"/>
      <c r="H31" s="73"/>
      <c r="I31" s="68"/>
      <c r="J31" s="60"/>
    </row>
    <row r="32" spans="2:10" ht="13.5" thickBot="1">
      <c r="B32" s="59"/>
      <c r="C32" s="61" t="s">
        <v>126</v>
      </c>
      <c r="D32" s="61"/>
      <c r="H32" s="74">
        <f>H25+H28+H30</f>
        <v>2</v>
      </c>
      <c r="I32" s="75">
        <f>I25+I28+I30</f>
        <v>4194604</v>
      </c>
      <c r="J32" s="60"/>
    </row>
    <row r="33" spans="2:10" ht="13.5" thickTop="1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>
      <c r="B34" s="59"/>
      <c r="G34" s="76"/>
      <c r="H34" s="76"/>
      <c r="I34" s="76"/>
      <c r="J34" s="60"/>
    </row>
    <row r="35" spans="2:10">
      <c r="B35" s="59"/>
      <c r="G35" s="76"/>
      <c r="H35" s="76"/>
      <c r="I35" s="76"/>
      <c r="J35" s="60"/>
    </row>
    <row r="36" spans="2:10" ht="13">
      <c r="B36" s="59"/>
      <c r="C36" s="61"/>
      <c r="G36" s="76"/>
      <c r="H36" s="76"/>
      <c r="I36" s="76"/>
      <c r="J36" s="60"/>
    </row>
    <row r="37" spans="2:10" ht="13.5" thickBot="1">
      <c r="B37" s="59"/>
      <c r="C37" s="77" t="s">
        <v>127</v>
      </c>
      <c r="D37" s="78"/>
      <c r="H37" s="77" t="s">
        <v>128</v>
      </c>
      <c r="I37" s="78"/>
      <c r="J37" s="60"/>
    </row>
    <row r="38" spans="2:10" ht="13">
      <c r="B38" s="59"/>
      <c r="C38" s="61" t="s">
        <v>129</v>
      </c>
      <c r="D38" s="76"/>
      <c r="H38" s="79" t="s">
        <v>130</v>
      </c>
      <c r="I38" s="76"/>
      <c r="J38" s="60"/>
    </row>
    <row r="39" spans="2:10" ht="13">
      <c r="B39" s="59"/>
      <c r="C39" s="61" t="s">
        <v>131</v>
      </c>
      <c r="H39" s="61" t="s">
        <v>132</v>
      </c>
      <c r="I39" s="76"/>
      <c r="J39" s="60"/>
    </row>
    <row r="40" spans="2:10">
      <c r="B40" s="59"/>
      <c r="G40" s="76"/>
      <c r="H40" s="76"/>
      <c r="I40" s="76"/>
      <c r="J40" s="60"/>
    </row>
    <row r="41" spans="2:10" ht="12.75" customHeight="1">
      <c r="B41" s="59"/>
      <c r="C41" s="80" t="s">
        <v>133</v>
      </c>
      <c r="D41" s="80"/>
      <c r="E41" s="80"/>
      <c r="F41" s="80"/>
      <c r="G41" s="80"/>
      <c r="H41" s="80"/>
      <c r="I41" s="80"/>
      <c r="J41" s="60"/>
    </row>
    <row r="42" spans="2:10" ht="18.75" customHeight="1" thickBot="1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32" sqref="C32"/>
    </sheetView>
  </sheetViews>
  <sheetFormatPr baseColWidth="10" defaultColWidth="11.453125" defaultRowHeight="12.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/>
    <row r="2" spans="2:10" ht="19.5" customHeight="1">
      <c r="B2" s="34"/>
      <c r="C2" s="35"/>
      <c r="D2" s="36" t="s">
        <v>134</v>
      </c>
      <c r="E2" s="37"/>
      <c r="F2" s="37"/>
      <c r="G2" s="37"/>
      <c r="H2" s="37"/>
      <c r="I2" s="38"/>
      <c r="J2" s="39" t="s">
        <v>109</v>
      </c>
    </row>
    <row r="3" spans="2:10" ht="15.75" customHeight="1" thickBot="1">
      <c r="B3" s="40"/>
      <c r="C3" s="41"/>
      <c r="D3" s="42"/>
      <c r="E3" s="43"/>
      <c r="F3" s="43"/>
      <c r="G3" s="43"/>
      <c r="H3" s="43"/>
      <c r="I3" s="44"/>
      <c r="J3" s="45"/>
    </row>
    <row r="4" spans="2:10" ht="13">
      <c r="B4" s="40"/>
      <c r="C4" s="41"/>
      <c r="E4" s="47"/>
      <c r="F4" s="47"/>
      <c r="G4" s="47"/>
      <c r="H4" s="47"/>
      <c r="I4" s="48"/>
      <c r="J4" s="49"/>
    </row>
    <row r="5" spans="2:10" ht="13">
      <c r="B5" s="40"/>
      <c r="C5" s="41"/>
      <c r="D5" s="84" t="s">
        <v>135</v>
      </c>
      <c r="E5" s="85"/>
      <c r="F5" s="85"/>
      <c r="G5" s="85"/>
      <c r="H5" s="85"/>
      <c r="I5" s="86"/>
      <c r="J5" s="52" t="s">
        <v>136</v>
      </c>
    </row>
    <row r="6" spans="2:10" ht="13.5" thickBot="1">
      <c r="B6" s="53"/>
      <c r="C6" s="54"/>
      <c r="D6" s="55"/>
      <c r="E6" s="56"/>
      <c r="F6" s="56"/>
      <c r="G6" s="56"/>
      <c r="H6" s="56"/>
      <c r="I6" s="57"/>
      <c r="J6" s="58"/>
    </row>
    <row r="7" spans="2:10">
      <c r="B7" s="59"/>
      <c r="J7" s="60"/>
    </row>
    <row r="8" spans="2:10">
      <c r="B8" s="59"/>
      <c r="J8" s="60"/>
    </row>
    <row r="9" spans="2:10">
      <c r="B9" s="59"/>
      <c r="C9" s="33" t="str">
        <f ca="1">+CONCATENATE("Santiago de Cali, ",TEXT(TODAY(),"MMMM DD YYYY"))</f>
        <v>Santiago de Cali, enero 14 2025</v>
      </c>
      <c r="D9" s="63"/>
      <c r="E9" s="62"/>
      <c r="J9" s="60"/>
    </row>
    <row r="10" spans="2:10" ht="13">
      <c r="B10" s="59"/>
      <c r="C10" s="61"/>
      <c r="J10" s="60"/>
    </row>
    <row r="11" spans="2:10" ht="13">
      <c r="B11" s="59"/>
      <c r="C11" s="61" t="str">
        <f>+'FOR-CSA-018'!C12</f>
        <v>Señores : ADMINISTRADORA COUNTRY S.A</v>
      </c>
      <c r="J11" s="60"/>
    </row>
    <row r="12" spans="2:10" ht="13">
      <c r="B12" s="59"/>
      <c r="C12" s="61" t="str">
        <f>+'FOR-CSA-018'!C13</f>
        <v>NIT: 830005028</v>
      </c>
      <c r="J12" s="60"/>
    </row>
    <row r="13" spans="2:10">
      <c r="B13" s="59"/>
      <c r="J13" s="60"/>
    </row>
    <row r="14" spans="2:10">
      <c r="B14" s="59"/>
      <c r="C14" s="33" t="s">
        <v>137</v>
      </c>
      <c r="J14" s="60"/>
    </row>
    <row r="15" spans="2:10">
      <c r="B15" s="59"/>
      <c r="C15" s="64"/>
      <c r="J15" s="60"/>
    </row>
    <row r="16" spans="2:10" ht="13">
      <c r="B16" s="59"/>
      <c r="C16" s="87"/>
      <c r="D16" s="62"/>
      <c r="H16" s="88" t="s">
        <v>138</v>
      </c>
      <c r="I16" s="88" t="s">
        <v>139</v>
      </c>
      <c r="J16" s="60"/>
    </row>
    <row r="17" spans="2:10" ht="13">
      <c r="B17" s="59"/>
      <c r="C17" s="61" t="s">
        <v>140</v>
      </c>
      <c r="D17" s="61"/>
      <c r="E17" s="61"/>
      <c r="F17" s="61"/>
      <c r="H17" s="65">
        <f>+SUM(H18:H21)</f>
        <v>0</v>
      </c>
      <c r="I17" s="89">
        <f>+SUM(I18:I21)</f>
        <v>0</v>
      </c>
      <c r="J17" s="60"/>
    </row>
    <row r="18" spans="2:10">
      <c r="B18" s="59"/>
      <c r="C18" s="33" t="s">
        <v>115</v>
      </c>
      <c r="H18" s="90">
        <f>+'FOR-CSA-018'!H19</f>
        <v>0</v>
      </c>
      <c r="I18" s="91">
        <f>+'FOR-CSA-018'!I19</f>
        <v>0</v>
      </c>
      <c r="J18" s="60"/>
    </row>
    <row r="19" spans="2:10">
      <c r="B19" s="59"/>
      <c r="C19" s="33" t="s">
        <v>116</v>
      </c>
      <c r="H19" s="90">
        <f>+'FOR-CSA-018'!H20</f>
        <v>0</v>
      </c>
      <c r="I19" s="91">
        <f>+'FOR-CSA-018'!I20</f>
        <v>0</v>
      </c>
      <c r="J19" s="60"/>
    </row>
    <row r="20" spans="2:10">
      <c r="B20" s="59"/>
      <c r="C20" s="33" t="s">
        <v>118</v>
      </c>
      <c r="H20" s="90">
        <f>+'FOR-CSA-018'!H22</f>
        <v>0</v>
      </c>
      <c r="I20" s="91">
        <f>+'FOR-CSA-018'!I22</f>
        <v>0</v>
      </c>
      <c r="J20" s="60"/>
    </row>
    <row r="21" spans="2:10">
      <c r="B21" s="59"/>
      <c r="C21" s="33" t="s">
        <v>141</v>
      </c>
      <c r="H21" s="90">
        <f>+'FOR-CSA-018'!H24</f>
        <v>0</v>
      </c>
      <c r="I21" s="91">
        <f>+'FOR-CSA-018'!I24</f>
        <v>0</v>
      </c>
      <c r="J21" s="60"/>
    </row>
    <row r="22" spans="2:10" ht="13">
      <c r="B22" s="59"/>
      <c r="C22" s="61" t="s">
        <v>142</v>
      </c>
      <c r="D22" s="61"/>
      <c r="E22" s="61"/>
      <c r="F22" s="61"/>
      <c r="H22" s="65">
        <f>SUM(H18:H21)</f>
        <v>0</v>
      </c>
      <c r="I22" s="89">
        <f>+SUBTOTAL(9,I18:I21)</f>
        <v>0</v>
      </c>
      <c r="J22" s="60"/>
    </row>
    <row r="23" spans="2:10" ht="13.5" thickBot="1">
      <c r="B23" s="59"/>
      <c r="C23" s="61"/>
      <c r="D23" s="61"/>
      <c r="H23" s="92"/>
      <c r="I23" s="93"/>
      <c r="J23" s="60"/>
    </row>
    <row r="24" spans="2:10" ht="13.5" thickTop="1">
      <c r="B24" s="59"/>
      <c r="C24" s="61"/>
      <c r="D24" s="61"/>
      <c r="H24" s="76"/>
      <c r="I24" s="70"/>
      <c r="J24" s="60"/>
    </row>
    <row r="25" spans="2:10" ht="13">
      <c r="B25" s="59"/>
      <c r="C25" s="61"/>
      <c r="D25" s="61"/>
      <c r="H25" s="76"/>
      <c r="I25" s="70"/>
      <c r="J25" s="60"/>
    </row>
    <row r="26" spans="2:10" ht="13">
      <c r="B26" s="59"/>
      <c r="C26" s="61"/>
      <c r="D26" s="61"/>
      <c r="H26" s="76"/>
      <c r="I26" s="70"/>
      <c r="J26" s="60"/>
    </row>
    <row r="27" spans="2:10">
      <c r="B27" s="59"/>
      <c r="G27" s="76"/>
      <c r="H27" s="76"/>
      <c r="I27" s="76"/>
      <c r="J27" s="60"/>
    </row>
    <row r="28" spans="2:10" ht="13.5" thickBot="1">
      <c r="B28" s="59"/>
      <c r="C28" s="77" t="str">
        <f>+'FOR-CSA-018'!C37</f>
        <v>Nombre</v>
      </c>
      <c r="D28" s="77"/>
      <c r="G28" s="77" t="s">
        <v>128</v>
      </c>
      <c r="H28" s="78"/>
      <c r="I28" s="76"/>
      <c r="J28" s="60"/>
    </row>
    <row r="29" spans="2:10" ht="13">
      <c r="B29" s="59"/>
      <c r="C29" s="79" t="str">
        <f>+'FOR-CSA-018'!C38</f>
        <v>Cargo</v>
      </c>
      <c r="D29" s="79"/>
      <c r="G29" s="79" t="s">
        <v>143</v>
      </c>
      <c r="H29" s="76"/>
      <c r="I29" s="76"/>
      <c r="J29" s="60"/>
    </row>
    <row r="30" spans="2:10" ht="18.75" customHeight="1" thickBot="1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David Ariza Deaza - Analista de Cartera</dc:creator>
  <cp:lastModifiedBy>Juan Camilo Paez Ramirez</cp:lastModifiedBy>
  <dcterms:created xsi:type="dcterms:W3CDTF">2024-12-19T21:18:18Z</dcterms:created>
  <dcterms:modified xsi:type="dcterms:W3CDTF">2025-01-14T22:01:23Z</dcterms:modified>
</cp:coreProperties>
</file>