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2004935_CLINICA MATERNO INFANTIL CASA DEL NIÑO\"/>
    </mc:Choice>
  </mc:AlternateContent>
  <bookViews>
    <workbookView xWindow="0" yWindow="0" windowWidth="20490" windowHeight="745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2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H22" i="5"/>
  <c r="I21" i="5"/>
  <c r="H21" i="5"/>
  <c r="I20" i="5"/>
  <c r="H20" i="5"/>
  <c r="I19" i="5"/>
  <c r="H19" i="5"/>
  <c r="I18" i="5"/>
  <c r="I17" i="5" s="1"/>
  <c r="H18" i="5"/>
  <c r="H17" i="5" s="1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I22" i="5" l="1"/>
  <c r="AS1" i="2" l="1"/>
  <c r="AR1" i="2"/>
  <c r="AQ1" i="2"/>
  <c r="AP1" i="2"/>
  <c r="AO1" i="2"/>
  <c r="AN1" i="2"/>
  <c r="AM1" i="2"/>
  <c r="AL1" i="2"/>
  <c r="AK1" i="2"/>
  <c r="AJ1" i="2"/>
  <c r="AI1" i="2"/>
  <c r="AC1" i="2"/>
  <c r="AB1" i="2"/>
  <c r="X1" i="2"/>
  <c r="W1" i="2"/>
  <c r="V1" i="2"/>
  <c r="U1" i="2"/>
  <c r="N1" i="2"/>
  <c r="J1" i="2"/>
  <c r="I1" i="2"/>
  <c r="K1" i="2" l="1"/>
  <c r="O8" i="1"/>
</calcChain>
</file>

<file path=xl/sharedStrings.xml><?xml version="1.0" encoding="utf-8"?>
<sst xmlns="http://schemas.openxmlformats.org/spreadsheetml/2006/main" count="155" uniqueCount="126">
  <si>
    <t>CLINICA MATERNO INFANTIL CASA DEL NIÑO S.A.S.</t>
  </si>
  <si>
    <t>CARTERA POR COBRAR A 31 DE DICIEMBRE DE 2024</t>
  </si>
  <si>
    <t>NIT</t>
  </si>
  <si>
    <t>TERCERO</t>
  </si>
  <si>
    <t>FACTURA</t>
  </si>
  <si>
    <t>ENVIO</t>
  </si>
  <si>
    <t>F. DE FACTURA</t>
  </si>
  <si>
    <t>F. RADICACION</t>
  </si>
  <si>
    <t xml:space="preserve">  SALDO X VENCER  </t>
  </si>
  <si>
    <t xml:space="preserve">  VENC 1-30 D  </t>
  </si>
  <si>
    <t xml:space="preserve">  VENC 31-60 D  </t>
  </si>
  <si>
    <t xml:space="preserve">  VENC 61-90 D  </t>
  </si>
  <si>
    <t xml:space="preserve">  VENC 91-180 D  </t>
  </si>
  <si>
    <t xml:space="preserve">  VENC 181-360 D  </t>
  </si>
  <si>
    <t xml:space="preserve">  VENC +361 D  </t>
  </si>
  <si>
    <t>SALDO_ACTUAL</t>
  </si>
  <si>
    <t>COMFENALCO VALLE E.P.S</t>
  </si>
  <si>
    <t>CN151658</t>
  </si>
  <si>
    <t>FEDV40734</t>
  </si>
  <si>
    <t>FEDV44084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</si>
  <si>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</si>
  <si>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</si>
  <si>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</si>
  <si>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</si>
  <si>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</si>
  <si>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</si>
  <si>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</si>
  <si>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</si>
  <si>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</si>
  <si>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</si>
  <si>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</si>
  <si>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</si>
  <si>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</si>
  <si>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23-01-2025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</si>
  <si>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</si>
  <si>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</si>
  <si>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</si>
  <si>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</si>
  <si>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</si>
  <si>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</si>
  <si>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</si>
  <si>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</si>
  <si>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</si>
  <si>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</si>
  <si>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</si>
  <si>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</si>
  <si>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</si>
  <si>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</si>
  <si>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</si>
  <si>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</si>
  <si>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</si>
  <si>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</si>
  <si>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</si>
  <si>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</si>
  <si>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</si>
  <si>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</si>
  <si>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</si>
  <si>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</si>
  <si>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</si>
  <si>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</si>
  <si>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</si>
  <si>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</si>
  <si>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</si>
  <si>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</si>
  <si>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</si>
  <si>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</si>
  <si>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</si>
  <si>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</si>
  <si>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MATERNO INFANTIL CASA DEL NIÑO S</t>
  </si>
  <si>
    <t>812004935_FEDV40734</t>
  </si>
  <si>
    <t>Factura devuelta</t>
  </si>
  <si>
    <t>Devuelta</t>
  </si>
  <si>
    <t>AUTORIZACION: SE DEVUELVE FACTURA FEDV40734 SERVICIO PRESTADO EL 16/05/2023, NO SE EVIDENCIA AUTORIZACION PARA EL SERVICO PRESTADO, LA AUTORIZACION 231368523542900 FUE CANCELADA EN LA FACTURA FEDV44084 SERVICIO PRESTADO EL 13/05/2023, POR FAVOR SOLICITAR UNA NUEVA AUTORIZACION PARA LA FACTURA FEDV40734 Y SEGUIR CON EL PRECESO DE PAGO.</t>
  </si>
  <si>
    <t>AUTORIZACION</t>
  </si>
  <si>
    <t>Atención de urgencias</t>
  </si>
  <si>
    <t>Urgencias</t>
  </si>
  <si>
    <t>812004935_FEDV44084</t>
  </si>
  <si>
    <t>Finalizada</t>
  </si>
  <si>
    <t>Maria Nancy Cadavid Cardenas</t>
  </si>
  <si>
    <t>812004935_CN151658</t>
  </si>
  <si>
    <t>29.04.2024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</si>
  <si>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</si>
  <si>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</si>
  <si>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</si>
  <si>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</si>
  <si>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</si>
  <si>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</si>
  <si>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</si>
  <si>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</si>
  <si>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</si>
  <si>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</si>
  <si>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</si>
  <si>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</si>
  <si>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</si>
  <si>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</si>
  <si>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</si>
  <si>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</si>
  <si>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</si>
  <si>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</si>
  <si>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</si>
  <si>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</si>
  <si>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</si>
  <si>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</si>
  <si>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</si>
  <si>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</si>
  <si>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</si>
  <si>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</si>
  <si>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</si>
  <si>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</si>
  <si>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</si>
  <si>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</si>
  <si>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</si>
  <si>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</si>
  <si>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</si>
  <si>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</si>
  <si>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</si>
  <si>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</si>
  <si>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</si>
  <si>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</si>
  <si>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</si>
  <si>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</si>
  <si>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</si>
  <si>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</si>
  <si>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23 2025</t>
  </si>
  <si>
    <t>Señores : CLINICA MATERNO INFANTIL CASA DEL NIÑO S</t>
  </si>
  <si>
    <t>NIT: 812004935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</si>
</sst>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5"/>
      <name val="Calibri"/>
      <family val="2"/>
      <scheme val="minor"/>
    </font>
    <font>
      <b/>
      <sz val="22"/>
      <color theme="5"/>
      <name val="Calibri"/>
      <family val="2"/>
      <scheme val="minor"/>
    </font>
    <font>
      <b/>
      <sz val="20"/>
      <color theme="5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9">
    <xf numFmtId="0" fontId="0" fillId="0" borderId="0" xfId="0"/>
    <xf numFmtId="0" fontId="5" fillId="3" borderId="7" xfId="0" applyFont="1" applyFill="1" applyBorder="1" applyAlignment="1">
      <alignment horizontal="center" vertical="center" wrapText="1"/>
    </xf>
    <xf numFmtId="0" fontId="5" fillId="3" borderId="8" xfId="0" applyFont="1" applyFill="1" applyBorder="1" applyAlignment="1">
      <alignment horizontal="center" vertical="center" wrapText="1"/>
    </xf>
    <xf numFmtId="14" fontId="5" fillId="3" borderId="8" xfId="0" applyNumberFormat="1" applyFont="1" applyFill="1" applyBorder="1" applyAlignment="1">
      <alignment horizontal="center" vertical="center" wrapText="1"/>
    </xf>
    <xf numFmtId="14" fontId="5" fillId="3" borderId="8" xfId="1" applyNumberFormat="1" applyFont="1" applyFill="1" applyBorder="1" applyAlignment="1">
      <alignment horizontal="center" vertical="center" wrapText="1"/>
    </xf>
    <xf numFmtId="3" fontId="5" fillId="3" borderId="8" xfId="1" applyNumberFormat="1" applyFont="1" applyFill="1" applyBorder="1" applyAlignment="1">
      <alignment horizontal="center" vertical="center" wrapText="1"/>
    </xf>
    <xf numFmtId="3" fontId="5" fillId="3" borderId="9" xfId="1" applyNumberFormat="1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14" fontId="6" fillId="0" borderId="10" xfId="0" applyNumberFormat="1" applyFont="1" applyBorder="1" applyAlignment="1">
      <alignment horizontal="center" vertical="center" wrapText="1"/>
    </xf>
    <xf numFmtId="3" fontId="6" fillId="0" borderId="10" xfId="1" applyNumberFormat="1" applyFont="1" applyFill="1" applyBorder="1" applyAlignment="1">
      <alignment horizontal="center" vertical="center" wrapText="1"/>
    </xf>
    <xf numFmtId="3" fontId="6" fillId="0" borderId="10" xfId="0" applyNumberFormat="1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/>
    </xf>
    <xf numFmtId="14" fontId="6" fillId="0" borderId="10" xfId="0" applyNumberFormat="1" applyFont="1" applyBorder="1" applyAlignment="1">
      <alignment horizontal="center" vertical="center"/>
    </xf>
    <xf numFmtId="3" fontId="6" fillId="0" borderId="10" xfId="1" applyNumberFormat="1" applyFont="1" applyFill="1" applyBorder="1" applyAlignment="1">
      <alignment horizontal="center" vertical="center"/>
    </xf>
    <xf numFmtId="3" fontId="6" fillId="0" borderId="10" xfId="0" applyNumberFormat="1" applyFont="1" applyBorder="1" applyAlignment="1">
      <alignment horizontal="center" vertical="center"/>
    </xf>
    <xf numFmtId="3" fontId="5" fillId="3" borderId="10" xfId="0" applyNumberFormat="1" applyFont="1" applyFill="1" applyBorder="1"/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5" fillId="3" borderId="10" xfId="0" applyFont="1" applyFill="1" applyBorder="1" applyAlignment="1">
      <alignment horizontal="center"/>
    </xf>
    <xf numFmtId="0" fontId="7" fillId="0" borderId="10" xfId="0" applyFont="1" applyBorder="1" applyAlignment="1">
      <alignment horizontal="center" vertical="center" wrapText="1"/>
    </xf>
    <xf numFmtId="14" fontId="7" fillId="0" borderId="10" xfId="0" applyNumberFormat="1" applyFont="1" applyBorder="1" applyAlignment="1">
      <alignment horizontal="center" vertical="center" wrapText="1"/>
    </xf>
    <xf numFmtId="164" fontId="7" fillId="0" borderId="10" xfId="2" applyNumberFormat="1" applyFont="1" applyBorder="1" applyAlignment="1">
      <alignment horizontal="center" vertical="center" wrapText="1"/>
    </xf>
    <xf numFmtId="0" fontId="7" fillId="4" borderId="10" xfId="0" applyFont="1" applyFill="1" applyBorder="1" applyAlignment="1">
      <alignment horizontal="center" vertical="center" wrapText="1"/>
    </xf>
    <xf numFmtId="0" fontId="7" fillId="5" borderId="10" xfId="0" applyFont="1" applyFill="1" applyBorder="1" applyAlignment="1">
      <alignment horizontal="center" vertical="center" wrapText="1"/>
    </xf>
    <xf numFmtId="164" fontId="7" fillId="5" borderId="10" xfId="2" applyNumberFormat="1" applyFont="1" applyFill="1" applyBorder="1" applyAlignment="1">
      <alignment horizontal="center" vertical="center" wrapText="1"/>
    </xf>
    <xf numFmtId="0" fontId="7" fillId="5" borderId="10" xfId="0" applyNumberFormat="1" applyFont="1" applyFill="1" applyBorder="1" applyAlignment="1">
      <alignment horizontal="center" vertical="center" wrapText="1"/>
    </xf>
    <xf numFmtId="0" fontId="7" fillId="6" borderId="10" xfId="0" applyFont="1" applyFill="1" applyBorder="1" applyAlignment="1">
      <alignment horizontal="center" vertical="center" wrapText="1"/>
    </xf>
    <xf numFmtId="14" fontId="7" fillId="6" borderId="10" xfId="0" applyNumberFormat="1" applyFont="1" applyFill="1" applyBorder="1" applyAlignment="1">
      <alignment horizontal="center" vertical="center" wrapText="1"/>
    </xf>
    <xf numFmtId="164" fontId="7" fillId="6" borderId="10" xfId="2" applyNumberFormat="1" applyFont="1" applyFill="1" applyBorder="1" applyAlignment="1">
      <alignment horizontal="center" vertical="center" wrapText="1"/>
    </xf>
    <xf numFmtId="164" fontId="7" fillId="7" borderId="10" xfId="2" applyNumberFormat="1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164" fontId="7" fillId="8" borderId="10" xfId="2" applyNumberFormat="1" applyFont="1" applyFill="1" applyBorder="1" applyAlignment="1">
      <alignment horizontal="center" vertical="center" wrapText="1"/>
    </xf>
    <xf numFmtId="164" fontId="7" fillId="9" borderId="10" xfId="2" applyNumberFormat="1" applyFont="1" applyFill="1" applyBorder="1" applyAlignment="1">
      <alignment horizontal="center" vertical="center" wrapText="1"/>
    </xf>
    <xf numFmtId="0" fontId="7" fillId="9" borderId="10" xfId="0" applyFont="1" applyFill="1" applyBorder="1" applyAlignment="1">
      <alignment horizontal="center" vertical="center" wrapText="1"/>
    </xf>
    <xf numFmtId="14" fontId="7" fillId="9" borderId="10" xfId="0" applyNumberFormat="1" applyFont="1" applyFill="1" applyBorder="1" applyAlignment="1">
      <alignment horizontal="center" vertical="center" wrapText="1"/>
    </xf>
    <xf numFmtId="0" fontId="8" fillId="0" borderId="10" xfId="0" applyFont="1" applyBorder="1" applyAlignment="1">
      <alignment vertical="center"/>
    </xf>
    <xf numFmtId="14" fontId="8" fillId="0" borderId="10" xfId="0" applyNumberFormat="1" applyFont="1" applyBorder="1" applyAlignment="1">
      <alignment vertical="center"/>
    </xf>
    <xf numFmtId="164" fontId="8" fillId="0" borderId="10" xfId="2" applyNumberFormat="1" applyFont="1" applyBorder="1" applyAlignment="1">
      <alignment vertical="center"/>
    </xf>
    <xf numFmtId="0" fontId="8" fillId="0" borderId="10" xfId="2" applyNumberFormat="1" applyFont="1" applyBorder="1" applyAlignment="1">
      <alignment vertical="center"/>
    </xf>
    <xf numFmtId="0" fontId="8" fillId="0" borderId="0" xfId="0" applyFont="1" applyAlignment="1">
      <alignment vertical="center"/>
    </xf>
    <xf numFmtId="14" fontId="8" fillId="0" borderId="0" xfId="0" applyNumberFormat="1" applyFont="1" applyAlignment="1">
      <alignment vertical="center"/>
    </xf>
    <xf numFmtId="164" fontId="8" fillId="0" borderId="0" xfId="2" applyNumberFormat="1" applyFont="1" applyAlignment="1">
      <alignment vertical="center"/>
    </xf>
    <xf numFmtId="0" fontId="8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0" fillId="0" borderId="0" xfId="3" applyFont="1"/>
    <xf numFmtId="0" fontId="10" fillId="0" borderId="1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4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1" xfId="3" applyFont="1" applyBorder="1" applyAlignment="1">
      <alignment horizontal="centerContinuous" vertical="center"/>
    </xf>
    <xf numFmtId="0" fontId="11" fillId="0" borderId="2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12" xfId="3" applyFont="1" applyBorder="1"/>
    <xf numFmtId="0" fontId="10" fillId="0" borderId="13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68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5" xfId="3" applyNumberFormat="1" applyFont="1" applyBorder="1" applyAlignment="1">
      <alignment horizontal="center"/>
    </xf>
    <xf numFmtId="169" fontId="10" fillId="0" borderId="5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6" xfId="3" applyNumberFormat="1" applyFont="1" applyBorder="1" applyAlignment="1">
      <alignment horizontal="center"/>
    </xf>
    <xf numFmtId="169" fontId="11" fillId="0" borderId="16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5" xfId="3" applyNumberFormat="1" applyFont="1" applyBorder="1"/>
    <xf numFmtId="169" fontId="10" fillId="0" borderId="5" xfId="3" applyNumberFormat="1" applyFont="1" applyBorder="1"/>
    <xf numFmtId="169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4" xfId="3" applyFont="1" applyBorder="1"/>
    <xf numFmtId="0" fontId="10" fillId="0" borderId="5" xfId="3" applyFont="1" applyBorder="1"/>
    <xf numFmtId="0" fontId="10" fillId="0" borderId="6" xfId="3" applyFont="1" applyBorder="1"/>
    <xf numFmtId="0" fontId="11" fillId="0" borderId="12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13" xfId="3" applyFont="1" applyBorder="1" applyAlignment="1">
      <alignment horizontal="center" vertical="center" wrapText="1"/>
    </xf>
    <xf numFmtId="0" fontId="10" fillId="10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10" fillId="0" borderId="16" xfId="5" applyNumberFormat="1" applyFont="1" applyBorder="1" applyAlignment="1">
      <alignment horizontal="center"/>
    </xf>
    <xf numFmtId="170" fontId="10" fillId="0" borderId="16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5">
    <dxf>
      <numFmt numFmtId="165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5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</xdr:row>
      <xdr:rowOff>19051</xdr:rowOff>
    </xdr:from>
    <xdr:to>
      <xdr:col>4</xdr:col>
      <xdr:colOff>438150</xdr:colOff>
      <xdr:row>2</xdr:row>
      <xdr:rowOff>304801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6B8B690D-4850-4AAD-8D44-D68C49D85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219076"/>
          <a:ext cx="3124200" cy="647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0.574720023149" createdVersion="5" refreshedVersion="5" minRefreshableVersion="3" recordCount="3">
  <cacheSource type="worksheet">
    <worksheetSource ref="A2:AW5" sheet="ESTADO DE CADA FACTURA"/>
  </cacheSource>
  <cacheFields count="49">
    <cacheField name="NIT IPS" numFmtId="0">
      <sharedItems containsSemiMixedTypes="0" containsString="0" containsNumber="1" containsInteger="1" minValue="812004935" maxValue="81200493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8-12T00:00:00" maxDate="2023-06-15T00:00:00"/>
    </cacheField>
    <cacheField name="IPS Fecha radicado" numFmtId="14">
      <sharedItems containsSemiMixedTypes="0" containsNonDate="0" containsDate="1" containsString="0" minDate="2020-09-18T00:00:00" maxDate="2023-07-15T00:00:00"/>
    </cacheField>
    <cacheField name="IPS Valor Factura" numFmtId="164">
      <sharedItems containsSemiMixedTypes="0" containsString="0" containsNumber="1" containsInteger="1" minValue="15291" maxValue="2063123"/>
    </cacheField>
    <cacheField name="IPS Saldo Factura" numFmtId="164">
      <sharedItems containsSemiMixedTypes="0" containsString="0" containsNumber="1" containsInteger="1" minValue="15291" maxValue="2063123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23-01-2025" numFmtId="0">
      <sharedItems count="3">
        <s v="Factura devuelta"/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0-08-12T00:00:00" maxDate="2023-06-15T00:00:00"/>
    </cacheField>
    <cacheField name="FECHA RAD" numFmtId="14">
      <sharedItems containsSemiMixedTypes="0" containsNonDate="0" containsDate="1" containsString="0" minDate="2020-09-18T00:00:00" maxDate="2024-02-15T00:00:00"/>
    </cacheField>
    <cacheField name="FECHA LIQ" numFmtId="14">
      <sharedItems containsNonDate="0" containsDate="1" containsString="0" containsBlank="1" minDate="2020-09-18T00:00:00" maxDate="2024-02-21T00:00:00"/>
    </cacheField>
    <cacheField name="FECHA DEV" numFmtId="14">
      <sharedItems containsNonDate="0" containsDate="1" containsString="0" containsBlank="1" minDate="2024-02-20T00:00:00" maxDate="2024-02-21T00:00:00"/>
    </cacheField>
    <cacheField name="VALOR BRUTO" numFmtId="164">
      <sharedItems containsSemiMixedTypes="0" containsString="0" containsNumber="1" containsInteger="1" minValue="575105" maxValue="2063123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575105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VALOR A PAGAR" numFmtId="164">
      <sharedItems containsSemiMixedTypes="0" containsString="0" containsNumber="1" containsInteger="1" minValue="0" maxValue="2063123"/>
    </cacheField>
    <cacheField name="Valor_Glosa y Devolución" numFmtId="164">
      <sharedItems containsSemiMixedTypes="0" containsString="0" containsNumber="1" containsInteger="1" minValue="0" maxValue="57510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575105"/>
    </cacheField>
    <cacheField name="FACTURA NO RADICADA" numFmtId="164">
      <sharedItems containsSemiMixedTypes="0" containsString="0" containsNumber="1" containsInteger="1" minValue="0" maxValue="0"/>
    </cacheField>
    <cacheField name="GLOSA ACEPTADA2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749240"/>
    </cacheField>
    <cacheField name="RETENCION" numFmtId="164">
      <sharedItems containsSemiMixedTypes="0" containsString="0" containsNumber="1" containsInteger="1" minValue="0" maxValue="15291"/>
    </cacheField>
    <cacheField name="DOC COMPENSACION SAP" numFmtId="0">
      <sharedItems containsString="0" containsBlank="1" containsNumber="1" containsInteger="1" minValue="2201506709" maxValue="2201506709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17097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12004935"/>
    <s v="CLINICA MATERNO INFANTIL CASA DEL NIÑO S"/>
    <m/>
    <s v="FEDV40734"/>
    <s v="FEDV40734"/>
    <s v="812004935_FEDV40734"/>
    <d v="2023-05-17T00:00:00"/>
    <d v="2023-06-17T00:00:00"/>
    <n v="575105"/>
    <n v="575105"/>
    <m/>
    <s v="Factura devuelta"/>
    <x v="0"/>
    <n v="0"/>
    <m/>
    <s v="Devuelta"/>
    <d v="2023-05-17T00:00:00"/>
    <d v="2024-02-14T00:00:00"/>
    <m/>
    <d v="2024-02-20T00:00:00"/>
    <n v="575105"/>
    <n v="0"/>
    <n v="0"/>
    <n v="575105"/>
    <m/>
    <s v="AUTORIZACION: SE DEVUELVE FACTURA FEDV40734 SERVICIO PRESTADO EL 16/05/2023, NO SE EVIDENCIA AUTORIZACION PARA EL SERVICO PRESTADO, LA AUTORIZACION 231368523542900 FUE CANCELADA EN LA FACTURA FEDV44084 SERVICIO PRESTADO EL 13/05/2023, POR FAVOR SOLICITAR UNA NUEVA AUTORIZACION PARA LA FACTURA FEDV40734 Y SEGUIR CON EL PRECESO DE PAGO."/>
    <m/>
    <n v="0"/>
    <n v="575105"/>
    <s v="DEVOLUCION"/>
    <s v="AUTORIZACION: SE DEVUELVE FACTURA FEDV40734 SERVICIO PRESTADO EL 16/05/2023, NO SE EVIDENCIA AUTORIZACION PARA EL SERVICO PRESTADO, LA AUTORIZACION 231368523542900 FUE CANCELADA EN LA FACTURA FEDV44084 SERVICIO PRESTADO EL 13/05/2023, POR FAVOR SOLICITAR UNA NUEVA AUTORIZACION PARA LA FACTURA FEDV40734 Y SEGUIR CON EL PRECESO DE PAGO."/>
    <s v="AUTORIZACION"/>
    <s v="Atención de urgencias"/>
    <s v="Urgencias"/>
    <n v="0"/>
    <n v="575105"/>
    <n v="0"/>
    <n v="0"/>
    <n v="0"/>
    <n v="0"/>
    <n v="0"/>
    <n v="0"/>
    <n v="0"/>
    <n v="0"/>
    <n v="0"/>
    <m/>
    <m/>
    <m/>
    <n v="0"/>
  </r>
  <r>
    <n v="812004935"/>
    <s v="CLINICA MATERNO INFANTIL CASA DEL NIÑO S"/>
    <m/>
    <s v="FEDV44084"/>
    <s v="FEDV44084"/>
    <s v="812004935_FEDV44084"/>
    <d v="2023-06-14T00:00:00"/>
    <d v="2023-07-14T00:00:00"/>
    <n v="15291"/>
    <n v="15291"/>
    <m/>
    <s v="Factura cancelada"/>
    <x v="1"/>
    <n v="0"/>
    <m/>
    <s v="Finalizada"/>
    <d v="2023-06-14T00:00:00"/>
    <d v="2024-02-14T00:00:00"/>
    <d v="2024-02-20T00:00:00"/>
    <m/>
    <n v="764531"/>
    <n v="0"/>
    <n v="0"/>
    <n v="0"/>
    <m/>
    <m/>
    <s v="Maria Nancy Cadavid Cardenas"/>
    <n v="764531"/>
    <n v="0"/>
    <m/>
    <m/>
    <m/>
    <m/>
    <m/>
    <n v="0"/>
    <n v="0"/>
    <n v="0"/>
    <n v="0"/>
    <n v="0"/>
    <n v="0"/>
    <n v="0"/>
    <n v="0"/>
    <n v="0"/>
    <n v="749240"/>
    <n v="15291"/>
    <n v="2201506709"/>
    <s v="29.04.2024"/>
    <m/>
    <n v="1709738"/>
  </r>
  <r>
    <n v="812004935"/>
    <s v="CLINICA MATERNO INFANTIL CASA DEL NIÑO S"/>
    <m/>
    <s v="CN151658"/>
    <s v="CN151658"/>
    <s v="812004935_CN151658"/>
    <d v="2020-08-12T00:00:00"/>
    <d v="2020-09-18T00:00:00"/>
    <n v="2063123"/>
    <n v="2063123"/>
    <m/>
    <s v="Factura pendiente en programacion de pago"/>
    <x v="2"/>
    <n v="0"/>
    <m/>
    <s v="Finalizada"/>
    <d v="2020-08-12T00:00:00"/>
    <d v="2020-09-18T00:00:00"/>
    <d v="2020-09-18T00:00:00"/>
    <m/>
    <n v="2063123"/>
    <n v="0"/>
    <n v="0"/>
    <n v="0"/>
    <m/>
    <m/>
    <m/>
    <n v="2063123"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8"/>
  <sheetViews>
    <sheetView workbookViewId="0">
      <selection activeCell="B6" sqref="B6"/>
    </sheetView>
  </sheetViews>
  <sheetFormatPr baseColWidth="10" defaultColWidth="9.1796875" defaultRowHeight="14.5" x14ac:dyDescent="0.35"/>
  <cols>
    <col min="2" max="2" width="10" bestFit="1" customWidth="1"/>
    <col min="3" max="3" width="20.54296875" bestFit="1" customWidth="1"/>
    <col min="4" max="4" width="9.81640625" bestFit="1" customWidth="1"/>
    <col min="5" max="5" width="6.7265625" bestFit="1" customWidth="1"/>
    <col min="6" max="7" width="10.453125" bestFit="1" customWidth="1"/>
    <col min="8" max="8" width="8" bestFit="1" customWidth="1"/>
    <col min="9" max="9" width="8.81640625" bestFit="1" customWidth="1"/>
    <col min="13" max="13" width="7.7265625" bestFit="1" customWidth="1"/>
    <col min="14" max="14" width="8.81640625" bestFit="1" customWidth="1"/>
  </cols>
  <sheetData>
    <row r="1" spans="2:15" ht="15" thickBot="1" x14ac:dyDescent="0.4"/>
    <row r="2" spans="2:15" ht="28.5" x14ac:dyDescent="0.35">
      <c r="B2" s="16"/>
      <c r="C2" s="17"/>
      <c r="D2" s="17"/>
      <c r="E2" s="18"/>
      <c r="F2" s="22" t="s">
        <v>0</v>
      </c>
      <c r="G2" s="23"/>
      <c r="H2" s="23"/>
      <c r="I2" s="23"/>
      <c r="J2" s="23"/>
      <c r="K2" s="23"/>
      <c r="L2" s="23"/>
      <c r="M2" s="23"/>
      <c r="N2" s="23"/>
      <c r="O2" s="24"/>
    </row>
    <row r="3" spans="2:15" ht="26.5" thickBot="1" x14ac:dyDescent="0.4">
      <c r="B3" s="19"/>
      <c r="C3" s="20"/>
      <c r="D3" s="20"/>
      <c r="E3" s="21"/>
      <c r="F3" s="25" t="s">
        <v>1</v>
      </c>
      <c r="G3" s="26"/>
      <c r="H3" s="26"/>
      <c r="I3" s="26"/>
      <c r="J3" s="26"/>
      <c r="K3" s="26"/>
      <c r="L3" s="26"/>
      <c r="M3" s="26"/>
      <c r="N3" s="26"/>
      <c r="O3" s="27"/>
    </row>
    <row r="4" spans="2:15" ht="43.5" x14ac:dyDescent="0.35">
      <c r="B4" s="1" t="s">
        <v>2</v>
      </c>
      <c r="C4" s="2" t="s">
        <v>3</v>
      </c>
      <c r="D4" s="2" t="s">
        <v>4</v>
      </c>
      <c r="E4" s="2" t="s">
        <v>5</v>
      </c>
      <c r="F4" s="3" t="s">
        <v>6</v>
      </c>
      <c r="G4" s="4" t="s">
        <v>7</v>
      </c>
      <c r="H4" s="5" t="s">
        <v>8</v>
      </c>
      <c r="I4" s="5" t="s">
        <v>9</v>
      </c>
      <c r="J4" s="5" t="s">
        <v>10</v>
      </c>
      <c r="K4" s="5" t="s">
        <v>11</v>
      </c>
      <c r="L4" s="5" t="s">
        <v>12</v>
      </c>
      <c r="M4" s="5" t="s">
        <v>13</v>
      </c>
      <c r="N4" s="5" t="s">
        <v>14</v>
      </c>
      <c r="O4" s="6" t="s">
        <v>15</v>
      </c>
    </row>
    <row r="5" spans="2:15" x14ac:dyDescent="0.35">
      <c r="B5" s="7">
        <v>890303093</v>
      </c>
      <c r="C5" s="7" t="s">
        <v>16</v>
      </c>
      <c r="D5" s="7" t="s">
        <v>17</v>
      </c>
      <c r="E5" s="7"/>
      <c r="F5" s="8">
        <v>44055</v>
      </c>
      <c r="G5" s="8">
        <v>44092</v>
      </c>
      <c r="H5" s="9"/>
      <c r="I5" s="9"/>
      <c r="J5" s="9"/>
      <c r="K5" s="9"/>
      <c r="L5" s="9"/>
      <c r="M5" s="9"/>
      <c r="N5" s="9">
        <v>2063123</v>
      </c>
      <c r="O5" s="10">
        <v>2063123</v>
      </c>
    </row>
    <row r="6" spans="2:15" x14ac:dyDescent="0.35">
      <c r="B6" s="11">
        <v>890303093</v>
      </c>
      <c r="C6" s="11" t="s">
        <v>16</v>
      </c>
      <c r="D6" s="11" t="s">
        <v>18</v>
      </c>
      <c r="E6" s="11">
        <v>802</v>
      </c>
      <c r="F6" s="12">
        <v>45063</v>
      </c>
      <c r="G6" s="12">
        <v>45094</v>
      </c>
      <c r="H6" s="13"/>
      <c r="I6" s="13"/>
      <c r="J6" s="13"/>
      <c r="K6" s="13"/>
      <c r="L6" s="13"/>
      <c r="M6" s="13"/>
      <c r="N6" s="13">
        <v>575105</v>
      </c>
      <c r="O6" s="14">
        <v>575105</v>
      </c>
    </row>
    <row r="7" spans="2:15" x14ac:dyDescent="0.35">
      <c r="B7" s="11">
        <v>890303093</v>
      </c>
      <c r="C7" s="11" t="s">
        <v>16</v>
      </c>
      <c r="D7" s="11" t="s">
        <v>19</v>
      </c>
      <c r="E7" s="11">
        <v>872</v>
      </c>
      <c r="F7" s="12">
        <v>45091</v>
      </c>
      <c r="G7" s="12">
        <v>45121</v>
      </c>
      <c r="H7" s="13"/>
      <c r="I7" s="13"/>
      <c r="J7" s="13"/>
      <c r="K7" s="13"/>
      <c r="L7" s="13"/>
      <c r="M7" s="13"/>
      <c r="N7" s="13">
        <v>15291</v>
      </c>
      <c r="O7" s="14">
        <v>15291</v>
      </c>
    </row>
    <row r="8" spans="2:15" x14ac:dyDescent="0.35">
      <c r="B8" s="28" t="s">
        <v>20</v>
      </c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15">
        <f>SUM(O5:O7)</f>
        <v>2653519</v>
      </c>
    </row>
  </sheetData>
  <mergeCells count="4">
    <mergeCell ref="B2:E3"/>
    <mergeCell ref="F2:O2"/>
    <mergeCell ref="F3:O3"/>
    <mergeCell ref="B8:N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C4" sqref="C4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4" t="s">
        <v>85</v>
      </c>
      <c r="B3" t="s">
        <v>83</v>
      </c>
      <c r="C3" t="s">
        <v>84</v>
      </c>
    </row>
    <row r="4" spans="1:3" x14ac:dyDescent="0.35">
      <c r="A4" s="55" t="s">
        <v>81</v>
      </c>
      <c r="B4" s="53">
        <v>1</v>
      </c>
      <c r="C4" s="56">
        <v>15291</v>
      </c>
    </row>
    <row r="5" spans="1:3" x14ac:dyDescent="0.35">
      <c r="A5" s="55" t="s">
        <v>70</v>
      </c>
      <c r="B5" s="53">
        <v>1</v>
      </c>
      <c r="C5" s="56">
        <v>575105</v>
      </c>
    </row>
    <row r="6" spans="1:3" x14ac:dyDescent="0.35">
      <c r="A6" s="55" t="s">
        <v>82</v>
      </c>
      <c r="B6" s="53">
        <v>1</v>
      </c>
      <c r="C6" s="56">
        <v>2063123</v>
      </c>
    </row>
    <row r="7" spans="1:3" x14ac:dyDescent="0.35">
      <c r="A7" s="55" t="s">
        <v>86</v>
      </c>
      <c r="B7" s="53">
        <v>3</v>
      </c>
      <c r="C7" s="56">
        <v>2653519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"/>
  <sheetViews>
    <sheetView topLeftCell="AD1" workbookViewId="0">
      <selection activeCell="AM9" sqref="AM9"/>
    </sheetView>
  </sheetViews>
  <sheetFormatPr baseColWidth="10" defaultRowHeight="14.5" x14ac:dyDescent="0.35"/>
  <sheetData>
    <row r="1" spans="1:49" s="49" customFormat="1" ht="10" x14ac:dyDescent="0.35">
      <c r="G1" s="50"/>
      <c r="H1" s="50"/>
      <c r="I1" s="51">
        <f t="shared" ref="I1" si="0">+SUBTOTAL(9,I3:I14620)</f>
        <v>2653519</v>
      </c>
      <c r="J1" s="51">
        <f>+SUBTOTAL(9,J3:J14620)</f>
        <v>2653519</v>
      </c>
      <c r="K1" s="51">
        <f>+J1-SUM(AI1:AQ1)</f>
        <v>0</v>
      </c>
      <c r="N1" s="51">
        <f t="shared" ref="N1" si="1">+SUBTOTAL(9,N3:N14620)</f>
        <v>0</v>
      </c>
      <c r="O1" s="52"/>
      <c r="Q1" s="50"/>
      <c r="R1" s="50"/>
      <c r="S1" s="50"/>
      <c r="T1" s="50"/>
      <c r="U1" s="51">
        <f t="shared" ref="U1:X1" si="2">+SUBTOTAL(9,U3:U14620)</f>
        <v>3402759</v>
      </c>
      <c r="V1" s="51">
        <f t="shared" si="2"/>
        <v>0</v>
      </c>
      <c r="W1" s="51">
        <f t="shared" si="2"/>
        <v>0</v>
      </c>
      <c r="X1" s="51">
        <f t="shared" si="2"/>
        <v>575105</v>
      </c>
      <c r="AB1" s="51">
        <f t="shared" ref="AB1:AC1" si="3">+SUBTOTAL(9,AB3:AB14620)</f>
        <v>2827654</v>
      </c>
      <c r="AC1" s="51">
        <f t="shared" si="3"/>
        <v>575105</v>
      </c>
      <c r="AI1" s="51">
        <f t="shared" ref="AI1:AS1" si="4">+SUBTOTAL(9,AI3:AI14620)</f>
        <v>15291</v>
      </c>
      <c r="AJ1" s="51">
        <f t="shared" si="4"/>
        <v>575105</v>
      </c>
      <c r="AK1" s="51">
        <f t="shared" si="4"/>
        <v>0</v>
      </c>
      <c r="AL1" s="51">
        <f t="shared" si="4"/>
        <v>0</v>
      </c>
      <c r="AM1" s="51">
        <f t="shared" si="4"/>
        <v>0</v>
      </c>
      <c r="AN1" s="51">
        <f t="shared" si="4"/>
        <v>0</v>
      </c>
      <c r="AO1" s="51">
        <f t="shared" si="4"/>
        <v>2063123</v>
      </c>
      <c r="AP1" s="51">
        <f t="shared" si="4"/>
        <v>0</v>
      </c>
      <c r="AQ1" s="51">
        <f t="shared" si="4"/>
        <v>0</v>
      </c>
      <c r="AR1" s="51">
        <f t="shared" si="4"/>
        <v>749240</v>
      </c>
      <c r="AS1" s="51">
        <f t="shared" si="4"/>
        <v>15291</v>
      </c>
      <c r="AU1" s="50"/>
      <c r="AW1" s="51"/>
    </row>
    <row r="2" spans="1:49" ht="30" x14ac:dyDescent="0.35">
      <c r="A2" s="29" t="s">
        <v>21</v>
      </c>
      <c r="B2" s="29" t="s">
        <v>22</v>
      </c>
      <c r="C2" s="29" t="s">
        <v>23</v>
      </c>
      <c r="D2" s="29" t="s">
        <v>24</v>
      </c>
      <c r="E2" s="29" t="s">
        <v>25</v>
      </c>
      <c r="F2" s="29" t="s">
        <v>26</v>
      </c>
      <c r="G2" s="30" t="s">
        <v>27</v>
      </c>
      <c r="H2" s="30" t="s">
        <v>28</v>
      </c>
      <c r="I2" s="31" t="s">
        <v>29</v>
      </c>
      <c r="J2" s="31" t="s">
        <v>30</v>
      </c>
      <c r="K2" s="29" t="s">
        <v>31</v>
      </c>
      <c r="L2" s="32" t="s">
        <v>32</v>
      </c>
      <c r="M2" s="33" t="s">
        <v>33</v>
      </c>
      <c r="N2" s="34" t="s">
        <v>34</v>
      </c>
      <c r="O2" s="35" t="s">
        <v>35</v>
      </c>
      <c r="P2" s="36" t="s">
        <v>36</v>
      </c>
      <c r="Q2" s="37" t="s">
        <v>37</v>
      </c>
      <c r="R2" s="37" t="s">
        <v>38</v>
      </c>
      <c r="S2" s="37" t="s">
        <v>39</v>
      </c>
      <c r="T2" s="37" t="s">
        <v>40</v>
      </c>
      <c r="U2" s="38" t="s">
        <v>41</v>
      </c>
      <c r="V2" s="38" t="s">
        <v>42</v>
      </c>
      <c r="W2" s="38" t="s">
        <v>43</v>
      </c>
      <c r="X2" s="38" t="s">
        <v>44</v>
      </c>
      <c r="Y2" s="36" t="s">
        <v>45</v>
      </c>
      <c r="Z2" s="36" t="s">
        <v>46</v>
      </c>
      <c r="AA2" s="36" t="s">
        <v>47</v>
      </c>
      <c r="AB2" s="38" t="s">
        <v>48</v>
      </c>
      <c r="AC2" s="39" t="s">
        <v>49</v>
      </c>
      <c r="AD2" s="40" t="s">
        <v>50</v>
      </c>
      <c r="AE2" s="40" t="s">
        <v>51</v>
      </c>
      <c r="AF2" s="40" t="s">
        <v>52</v>
      </c>
      <c r="AG2" s="40" t="s">
        <v>53</v>
      </c>
      <c r="AH2" s="40" t="s">
        <v>54</v>
      </c>
      <c r="AI2" s="41" t="s">
        <v>55</v>
      </c>
      <c r="AJ2" s="41" t="s">
        <v>56</v>
      </c>
      <c r="AK2" s="41" t="s">
        <v>57</v>
      </c>
      <c r="AL2" s="41" t="s">
        <v>43</v>
      </c>
      <c r="AM2" s="41" t="s">
        <v>58</v>
      </c>
      <c r="AN2" s="41" t="s">
        <v>42</v>
      </c>
      <c r="AO2" s="41" t="s">
        <v>59</v>
      </c>
      <c r="AP2" s="41" t="s">
        <v>60</v>
      </c>
      <c r="AQ2" s="41" t="s">
        <v>61</v>
      </c>
      <c r="AR2" s="42" t="s">
        <v>62</v>
      </c>
      <c r="AS2" s="42" t="s">
        <v>63</v>
      </c>
      <c r="AT2" s="43" t="s">
        <v>64</v>
      </c>
      <c r="AU2" s="44" t="s">
        <v>65</v>
      </c>
      <c r="AV2" s="43" t="s">
        <v>66</v>
      </c>
      <c r="AW2" s="42" t="s">
        <v>67</v>
      </c>
    </row>
    <row r="3" spans="1:49" x14ac:dyDescent="0.35">
      <c r="A3" s="45">
        <v>812004935</v>
      </c>
      <c r="B3" s="45" t="s">
        <v>68</v>
      </c>
      <c r="C3" s="45"/>
      <c r="D3" s="45" t="s">
        <v>18</v>
      </c>
      <c r="E3" s="45" t="s">
        <v>18</v>
      </c>
      <c r="F3" s="45" t="s">
        <v>69</v>
      </c>
      <c r="G3" s="46">
        <v>45063</v>
      </c>
      <c r="H3" s="46">
        <v>45094</v>
      </c>
      <c r="I3" s="47">
        <v>575105</v>
      </c>
      <c r="J3" s="47">
        <v>575105</v>
      </c>
      <c r="K3" s="45"/>
      <c r="L3" s="45" t="s">
        <v>70</v>
      </c>
      <c r="M3" s="45" t="s">
        <v>70</v>
      </c>
      <c r="N3" s="47">
        <v>0</v>
      </c>
      <c r="O3" s="48"/>
      <c r="P3" s="45" t="s">
        <v>71</v>
      </c>
      <c r="Q3" s="46">
        <v>45063</v>
      </c>
      <c r="R3" s="46">
        <v>45336</v>
      </c>
      <c r="S3" s="46"/>
      <c r="T3" s="46">
        <v>45342</v>
      </c>
      <c r="U3" s="47">
        <v>575105</v>
      </c>
      <c r="V3" s="47">
        <v>0</v>
      </c>
      <c r="W3" s="47">
        <v>0</v>
      </c>
      <c r="X3" s="47">
        <v>575105</v>
      </c>
      <c r="Y3" s="45"/>
      <c r="Z3" s="45" t="s">
        <v>72</v>
      </c>
      <c r="AA3" s="45"/>
      <c r="AB3" s="47">
        <v>0</v>
      </c>
      <c r="AC3" s="47">
        <v>575105</v>
      </c>
      <c r="AD3" s="45" t="s">
        <v>44</v>
      </c>
      <c r="AE3" s="45" t="s">
        <v>72</v>
      </c>
      <c r="AF3" s="45" t="s">
        <v>73</v>
      </c>
      <c r="AG3" s="45" t="s">
        <v>74</v>
      </c>
      <c r="AH3" s="45" t="s">
        <v>75</v>
      </c>
      <c r="AI3" s="47">
        <v>0</v>
      </c>
      <c r="AJ3" s="47">
        <v>575105</v>
      </c>
      <c r="AK3" s="47">
        <v>0</v>
      </c>
      <c r="AL3" s="47">
        <v>0</v>
      </c>
      <c r="AM3" s="47">
        <v>0</v>
      </c>
      <c r="AN3" s="47">
        <v>0</v>
      </c>
      <c r="AO3" s="47">
        <v>0</v>
      </c>
      <c r="AP3" s="47">
        <v>0</v>
      </c>
      <c r="AQ3" s="47">
        <v>0</v>
      </c>
      <c r="AR3" s="47">
        <v>0</v>
      </c>
      <c r="AS3" s="47">
        <v>0</v>
      </c>
      <c r="AT3" s="45"/>
      <c r="AU3" s="46"/>
      <c r="AV3" s="45"/>
      <c r="AW3" s="47">
        <v>0</v>
      </c>
    </row>
    <row r="4" spans="1:49" x14ac:dyDescent="0.35">
      <c r="A4" s="45">
        <v>812004935</v>
      </c>
      <c r="B4" s="45" t="s">
        <v>68</v>
      </c>
      <c r="C4" s="45"/>
      <c r="D4" s="45" t="s">
        <v>19</v>
      </c>
      <c r="E4" s="45" t="s">
        <v>19</v>
      </c>
      <c r="F4" s="45" t="s">
        <v>76</v>
      </c>
      <c r="G4" s="46">
        <v>45091</v>
      </c>
      <c r="H4" s="46">
        <v>45121</v>
      </c>
      <c r="I4" s="47">
        <v>15291</v>
      </c>
      <c r="J4" s="47">
        <v>15291</v>
      </c>
      <c r="K4" s="45"/>
      <c r="L4" s="45" t="s">
        <v>81</v>
      </c>
      <c r="M4" s="45" t="s">
        <v>81</v>
      </c>
      <c r="N4" s="47">
        <v>0</v>
      </c>
      <c r="O4" s="48"/>
      <c r="P4" s="45" t="s">
        <v>77</v>
      </c>
      <c r="Q4" s="46">
        <v>45091</v>
      </c>
      <c r="R4" s="46">
        <v>45336</v>
      </c>
      <c r="S4" s="46">
        <v>45342</v>
      </c>
      <c r="T4" s="46"/>
      <c r="U4" s="47">
        <v>764531</v>
      </c>
      <c r="V4" s="47">
        <v>0</v>
      </c>
      <c r="W4" s="47">
        <v>0</v>
      </c>
      <c r="X4" s="47">
        <v>0</v>
      </c>
      <c r="Y4" s="45"/>
      <c r="Z4" s="45"/>
      <c r="AA4" s="45" t="s">
        <v>78</v>
      </c>
      <c r="AB4" s="47">
        <v>764531</v>
      </c>
      <c r="AC4" s="47">
        <v>0</v>
      </c>
      <c r="AD4" s="45"/>
      <c r="AE4" s="45"/>
      <c r="AF4" s="45"/>
      <c r="AG4" s="45"/>
      <c r="AH4" s="45"/>
      <c r="AI4" s="47">
        <v>15291</v>
      </c>
      <c r="AJ4" s="47">
        <v>0</v>
      </c>
      <c r="AK4" s="47">
        <v>0</v>
      </c>
      <c r="AL4" s="47">
        <v>0</v>
      </c>
      <c r="AM4" s="47">
        <v>0</v>
      </c>
      <c r="AN4" s="47">
        <v>0</v>
      </c>
      <c r="AO4" s="47">
        <v>0</v>
      </c>
      <c r="AP4" s="47">
        <v>0</v>
      </c>
      <c r="AQ4" s="47">
        <v>0</v>
      </c>
      <c r="AR4" s="47">
        <v>749240</v>
      </c>
      <c r="AS4" s="47">
        <v>15291</v>
      </c>
      <c r="AT4" s="45">
        <v>2201506709</v>
      </c>
      <c r="AU4" s="46" t="s">
        <v>80</v>
      </c>
      <c r="AV4" s="45"/>
      <c r="AW4" s="47">
        <v>1709738</v>
      </c>
    </row>
    <row r="5" spans="1:49" x14ac:dyDescent="0.35">
      <c r="A5" s="45">
        <v>812004935</v>
      </c>
      <c r="B5" s="45" t="s">
        <v>68</v>
      </c>
      <c r="C5" s="45"/>
      <c r="D5" s="45" t="s">
        <v>17</v>
      </c>
      <c r="E5" s="45" t="s">
        <v>17</v>
      </c>
      <c r="F5" s="45" t="s">
        <v>79</v>
      </c>
      <c r="G5" s="46">
        <v>44055</v>
      </c>
      <c r="H5" s="46">
        <v>44092</v>
      </c>
      <c r="I5" s="47">
        <v>2063123</v>
      </c>
      <c r="J5" s="47">
        <v>2063123</v>
      </c>
      <c r="K5" s="45"/>
      <c r="L5" s="45" t="s">
        <v>82</v>
      </c>
      <c r="M5" s="45" t="s">
        <v>82</v>
      </c>
      <c r="N5" s="47">
        <v>0</v>
      </c>
      <c r="O5" s="48"/>
      <c r="P5" s="45" t="s">
        <v>77</v>
      </c>
      <c r="Q5" s="46">
        <v>44055</v>
      </c>
      <c r="R5" s="46">
        <v>44092</v>
      </c>
      <c r="S5" s="46">
        <v>44092</v>
      </c>
      <c r="T5" s="46"/>
      <c r="U5" s="47">
        <v>2063123</v>
      </c>
      <c r="V5" s="47">
        <v>0</v>
      </c>
      <c r="W5" s="47">
        <v>0</v>
      </c>
      <c r="X5" s="47">
        <v>0</v>
      </c>
      <c r="Y5" s="45"/>
      <c r="Z5" s="45"/>
      <c r="AA5" s="45"/>
      <c r="AB5" s="47">
        <v>2063123</v>
      </c>
      <c r="AC5" s="47">
        <v>0</v>
      </c>
      <c r="AD5" s="45"/>
      <c r="AE5" s="45"/>
      <c r="AF5" s="45"/>
      <c r="AG5" s="45"/>
      <c r="AH5" s="45"/>
      <c r="AI5" s="47">
        <v>0</v>
      </c>
      <c r="AJ5" s="47">
        <v>0</v>
      </c>
      <c r="AK5" s="47">
        <v>0</v>
      </c>
      <c r="AL5" s="47">
        <v>0</v>
      </c>
      <c r="AM5" s="47">
        <v>0</v>
      </c>
      <c r="AN5" s="47">
        <v>0</v>
      </c>
      <c r="AO5" s="47">
        <v>2063123</v>
      </c>
      <c r="AP5" s="47">
        <v>0</v>
      </c>
      <c r="AQ5" s="47">
        <v>0</v>
      </c>
      <c r="AR5" s="47">
        <v>0</v>
      </c>
      <c r="AS5" s="47">
        <v>0</v>
      </c>
      <c r="AT5" s="45"/>
      <c r="AU5" s="46"/>
      <c r="AV5" s="45"/>
      <c r="AW5" s="4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12" sqref="H12:I12"/>
    </sheetView>
  </sheetViews>
  <sheetFormatPr baseColWidth="10" defaultRowHeight="12.5" x14ac:dyDescent="0.25"/>
  <cols>
    <col min="1" max="1" width="1" style="57" customWidth="1"/>
    <col min="2" max="2" width="10.90625" style="57"/>
    <col min="3" max="3" width="17.54296875" style="57" customWidth="1"/>
    <col min="4" max="4" width="11.54296875" style="57" customWidth="1"/>
    <col min="5" max="8" width="10.90625" style="57"/>
    <col min="9" max="9" width="22.54296875" style="57" customWidth="1"/>
    <col min="10" max="10" width="14" style="57" customWidth="1"/>
    <col min="11" max="11" width="1.7265625" style="57" customWidth="1"/>
    <col min="12" max="16384" width="10.90625" style="57"/>
  </cols>
  <sheetData>
    <row r="1" spans="2:10" ht="6" customHeight="1" thickBot="1" x14ac:dyDescent="0.3"/>
    <row r="2" spans="2:10" ht="19.5" customHeight="1" x14ac:dyDescent="0.25">
      <c r="B2" s="58"/>
      <c r="C2" s="59"/>
      <c r="D2" s="60" t="s">
        <v>87</v>
      </c>
      <c r="E2" s="61"/>
      <c r="F2" s="61"/>
      <c r="G2" s="61"/>
      <c r="H2" s="61"/>
      <c r="I2" s="62"/>
      <c r="J2" s="63" t="s">
        <v>88</v>
      </c>
    </row>
    <row r="3" spans="2:10" ht="15.75" customHeight="1" thickBot="1" x14ac:dyDescent="0.3">
      <c r="B3" s="64"/>
      <c r="C3" s="65"/>
      <c r="D3" s="66"/>
      <c r="E3" s="67"/>
      <c r="F3" s="67"/>
      <c r="G3" s="67"/>
      <c r="H3" s="67"/>
      <c r="I3" s="68"/>
      <c r="J3" s="69"/>
    </row>
    <row r="4" spans="2:10" ht="13" x14ac:dyDescent="0.25">
      <c r="B4" s="64"/>
      <c r="C4" s="65"/>
      <c r="D4" s="70"/>
      <c r="E4" s="71"/>
      <c r="F4" s="71"/>
      <c r="G4" s="71"/>
      <c r="H4" s="71"/>
      <c r="I4" s="72"/>
      <c r="J4" s="73"/>
    </row>
    <row r="5" spans="2:10" ht="13" x14ac:dyDescent="0.25">
      <c r="B5" s="64"/>
      <c r="C5" s="65"/>
      <c r="D5" s="74" t="s">
        <v>89</v>
      </c>
      <c r="E5" s="75"/>
      <c r="F5" s="75"/>
      <c r="G5" s="75"/>
      <c r="H5" s="75"/>
      <c r="I5" s="76"/>
      <c r="J5" s="76" t="s">
        <v>90</v>
      </c>
    </row>
    <row r="6" spans="2:10" ht="13.5" thickBot="1" x14ac:dyDescent="0.3">
      <c r="B6" s="77"/>
      <c r="C6" s="78"/>
      <c r="D6" s="79"/>
      <c r="E6" s="80"/>
      <c r="F6" s="80"/>
      <c r="G6" s="80"/>
      <c r="H6" s="80"/>
      <c r="I6" s="81"/>
      <c r="J6" s="82"/>
    </row>
    <row r="7" spans="2:10" x14ac:dyDescent="0.25">
      <c r="B7" s="83"/>
      <c r="J7" s="84"/>
    </row>
    <row r="8" spans="2:10" x14ac:dyDescent="0.25">
      <c r="B8" s="83"/>
      <c r="J8" s="84"/>
    </row>
    <row r="9" spans="2:10" x14ac:dyDescent="0.25">
      <c r="B9" s="83"/>
      <c r="C9" s="57" t="s">
        <v>123</v>
      </c>
      <c r="J9" s="84"/>
    </row>
    <row r="10" spans="2:10" ht="13" x14ac:dyDescent="0.3">
      <c r="B10" s="83"/>
      <c r="C10" s="85"/>
      <c r="E10" s="86"/>
      <c r="H10" s="87"/>
      <c r="J10" s="84"/>
    </row>
    <row r="11" spans="2:10" x14ac:dyDescent="0.25">
      <c r="B11" s="83"/>
      <c r="J11" s="84"/>
    </row>
    <row r="12" spans="2:10" ht="13" x14ac:dyDescent="0.3">
      <c r="B12" s="83"/>
      <c r="C12" s="85" t="s">
        <v>124</v>
      </c>
      <c r="J12" s="84"/>
    </row>
    <row r="13" spans="2:10" ht="13" x14ac:dyDescent="0.3">
      <c r="B13" s="83"/>
      <c r="C13" s="85" t="s">
        <v>125</v>
      </c>
      <c r="J13" s="84"/>
    </row>
    <row r="14" spans="2:10" x14ac:dyDescent="0.25">
      <c r="B14" s="83"/>
      <c r="J14" s="84"/>
    </row>
    <row r="15" spans="2:10" x14ac:dyDescent="0.25">
      <c r="B15" s="83"/>
      <c r="C15" s="57" t="s">
        <v>91</v>
      </c>
      <c r="J15" s="84"/>
    </row>
    <row r="16" spans="2:10" x14ac:dyDescent="0.25">
      <c r="B16" s="83"/>
      <c r="C16" s="88"/>
      <c r="J16" s="84"/>
    </row>
    <row r="17" spans="2:10" ht="13" x14ac:dyDescent="0.25">
      <c r="B17" s="83"/>
      <c r="C17" s="57" t="s">
        <v>92</v>
      </c>
      <c r="D17" s="86"/>
      <c r="H17" s="89" t="s">
        <v>93</v>
      </c>
      <c r="I17" s="90" t="s">
        <v>94</v>
      </c>
      <c r="J17" s="84"/>
    </row>
    <row r="18" spans="2:10" ht="13" x14ac:dyDescent="0.3">
      <c r="B18" s="83"/>
      <c r="C18" s="85" t="s">
        <v>95</v>
      </c>
      <c r="D18" s="85"/>
      <c r="E18" s="85"/>
      <c r="F18" s="85"/>
      <c r="H18" s="91">
        <v>0</v>
      </c>
      <c r="I18" s="92">
        <v>0</v>
      </c>
      <c r="J18" s="84"/>
    </row>
    <row r="19" spans="2:10" x14ac:dyDescent="0.25">
      <c r="B19" s="83"/>
      <c r="C19" s="57" t="s">
        <v>96</v>
      </c>
      <c r="H19" s="93">
        <v>0</v>
      </c>
      <c r="I19" s="94">
        <v>0</v>
      </c>
      <c r="J19" s="84"/>
    </row>
    <row r="20" spans="2:10" x14ac:dyDescent="0.25">
      <c r="B20" s="83"/>
      <c r="C20" s="57" t="s">
        <v>97</v>
      </c>
      <c r="H20" s="93">
        <v>0</v>
      </c>
      <c r="I20" s="94">
        <v>0</v>
      </c>
      <c r="J20" s="84"/>
    </row>
    <row r="21" spans="2:10" x14ac:dyDescent="0.25">
      <c r="B21" s="83"/>
      <c r="C21" s="57" t="s">
        <v>98</v>
      </c>
      <c r="H21" s="93">
        <v>0</v>
      </c>
      <c r="I21" s="94">
        <v>0</v>
      </c>
      <c r="J21" s="84"/>
    </row>
    <row r="22" spans="2:10" x14ac:dyDescent="0.25">
      <c r="B22" s="83"/>
      <c r="C22" s="57" t="s">
        <v>99</v>
      </c>
      <c r="H22" s="93">
        <v>0</v>
      </c>
      <c r="I22" s="94">
        <v>0</v>
      </c>
      <c r="J22" s="84"/>
    </row>
    <row r="23" spans="2:10" x14ac:dyDescent="0.25">
      <c r="B23" s="83"/>
      <c r="C23" s="57" t="s">
        <v>100</v>
      </c>
      <c r="H23" s="93">
        <v>0</v>
      </c>
      <c r="I23" s="94">
        <v>0</v>
      </c>
      <c r="J23" s="84"/>
    </row>
    <row r="24" spans="2:10" ht="13" thickBot="1" x14ac:dyDescent="0.3">
      <c r="B24" s="83"/>
      <c r="C24" s="57" t="s">
        <v>101</v>
      </c>
      <c r="H24" s="95">
        <v>0</v>
      </c>
      <c r="I24" s="96">
        <v>0</v>
      </c>
      <c r="J24" s="84"/>
    </row>
    <row r="25" spans="2:10" ht="13" x14ac:dyDescent="0.3">
      <c r="B25" s="83"/>
      <c r="C25" s="85" t="s">
        <v>102</v>
      </c>
      <c r="D25" s="85"/>
      <c r="E25" s="85"/>
      <c r="F25" s="85"/>
      <c r="H25" s="91">
        <f>H19+H20+H21+H22+H24+H23</f>
        <v>0</v>
      </c>
      <c r="I25" s="92">
        <f>I19+I20+I21+I22+I24+I23</f>
        <v>0</v>
      </c>
      <c r="J25" s="84"/>
    </row>
    <row r="26" spans="2:10" x14ac:dyDescent="0.25">
      <c r="B26" s="83"/>
      <c r="C26" s="57" t="s">
        <v>103</v>
      </c>
      <c r="H26" s="93">
        <v>0</v>
      </c>
      <c r="I26" s="94">
        <v>0</v>
      </c>
      <c r="J26" s="84"/>
    </row>
    <row r="27" spans="2:10" ht="13" thickBot="1" x14ac:dyDescent="0.3">
      <c r="B27" s="83"/>
      <c r="C27" s="57" t="s">
        <v>60</v>
      </c>
      <c r="H27" s="95">
        <v>0</v>
      </c>
      <c r="I27" s="96">
        <v>0</v>
      </c>
      <c r="J27" s="84"/>
    </row>
    <row r="28" spans="2:10" ht="13" x14ac:dyDescent="0.3">
      <c r="B28" s="83"/>
      <c r="C28" s="85" t="s">
        <v>104</v>
      </c>
      <c r="D28" s="85"/>
      <c r="E28" s="85"/>
      <c r="F28" s="85"/>
      <c r="H28" s="91">
        <f>H26+H27</f>
        <v>0</v>
      </c>
      <c r="I28" s="92">
        <f>I26+I27</f>
        <v>0</v>
      </c>
      <c r="J28" s="84"/>
    </row>
    <row r="29" spans="2:10" ht="13.5" thickBot="1" x14ac:dyDescent="0.35">
      <c r="B29" s="83"/>
      <c r="C29" s="57" t="s">
        <v>105</v>
      </c>
      <c r="D29" s="85"/>
      <c r="E29" s="85"/>
      <c r="F29" s="85"/>
      <c r="H29" s="95">
        <v>0</v>
      </c>
      <c r="I29" s="96">
        <v>0</v>
      </c>
      <c r="J29" s="84"/>
    </row>
    <row r="30" spans="2:10" ht="13" x14ac:dyDescent="0.3">
      <c r="B30" s="83"/>
      <c r="C30" s="85" t="s">
        <v>106</v>
      </c>
      <c r="D30" s="85"/>
      <c r="E30" s="85"/>
      <c r="F30" s="85"/>
      <c r="H30" s="93">
        <f>H29</f>
        <v>0</v>
      </c>
      <c r="I30" s="94">
        <f>I29</f>
        <v>0</v>
      </c>
      <c r="J30" s="84"/>
    </row>
    <row r="31" spans="2:10" ht="13" x14ac:dyDescent="0.3">
      <c r="B31" s="83"/>
      <c r="C31" s="85"/>
      <c r="D31" s="85"/>
      <c r="E31" s="85"/>
      <c r="F31" s="85"/>
      <c r="H31" s="97"/>
      <c r="I31" s="92"/>
      <c r="J31" s="84"/>
    </row>
    <row r="32" spans="2:10" ht="13.5" thickBot="1" x14ac:dyDescent="0.35">
      <c r="B32" s="83"/>
      <c r="C32" s="85" t="s">
        <v>107</v>
      </c>
      <c r="D32" s="85"/>
      <c r="H32" s="98">
        <f>H25+H28+H30</f>
        <v>0</v>
      </c>
      <c r="I32" s="99">
        <f>I25+I28+I30</f>
        <v>0</v>
      </c>
      <c r="J32" s="84"/>
    </row>
    <row r="33" spans="2:10" ht="13.5" thickTop="1" x14ac:dyDescent="0.3">
      <c r="B33" s="83"/>
      <c r="C33" s="85"/>
      <c r="D33" s="85"/>
      <c r="H33" s="100">
        <f>+H18-H32</f>
        <v>0</v>
      </c>
      <c r="I33" s="94">
        <f>+I18-I32</f>
        <v>0</v>
      </c>
      <c r="J33" s="84"/>
    </row>
    <row r="34" spans="2:10" x14ac:dyDescent="0.25">
      <c r="B34" s="83"/>
      <c r="G34" s="100"/>
      <c r="H34" s="100"/>
      <c r="I34" s="100"/>
      <c r="J34" s="84"/>
    </row>
    <row r="35" spans="2:10" x14ac:dyDescent="0.25">
      <c r="B35" s="83"/>
      <c r="G35" s="100"/>
      <c r="H35" s="100"/>
      <c r="I35" s="100"/>
      <c r="J35" s="84"/>
    </row>
    <row r="36" spans="2:10" ht="13" x14ac:dyDescent="0.3">
      <c r="B36" s="83"/>
      <c r="C36" s="85"/>
      <c r="G36" s="100"/>
      <c r="H36" s="100"/>
      <c r="I36" s="100"/>
      <c r="J36" s="84"/>
    </row>
    <row r="37" spans="2:10" ht="13.5" thickBot="1" x14ac:dyDescent="0.35">
      <c r="B37" s="83"/>
      <c r="C37" s="101" t="s">
        <v>108</v>
      </c>
      <c r="D37" s="102"/>
      <c r="H37" s="101" t="s">
        <v>109</v>
      </c>
      <c r="I37" s="102"/>
      <c r="J37" s="84"/>
    </row>
    <row r="38" spans="2:10" ht="13" x14ac:dyDescent="0.3">
      <c r="B38" s="83"/>
      <c r="C38" s="85" t="s">
        <v>110</v>
      </c>
      <c r="D38" s="100"/>
      <c r="H38" s="103" t="s">
        <v>111</v>
      </c>
      <c r="I38" s="100"/>
      <c r="J38" s="84"/>
    </row>
    <row r="39" spans="2:10" ht="13" x14ac:dyDescent="0.3">
      <c r="B39" s="83"/>
      <c r="C39" s="85" t="s">
        <v>112</v>
      </c>
      <c r="H39" s="85" t="s">
        <v>113</v>
      </c>
      <c r="I39" s="100"/>
      <c r="J39" s="84"/>
    </row>
    <row r="40" spans="2:10" x14ac:dyDescent="0.25">
      <c r="B40" s="83"/>
      <c r="G40" s="100"/>
      <c r="H40" s="100"/>
      <c r="I40" s="100"/>
      <c r="J40" s="84"/>
    </row>
    <row r="41" spans="2:10" ht="12.75" customHeight="1" x14ac:dyDescent="0.25">
      <c r="B41" s="83"/>
      <c r="C41" s="104" t="s">
        <v>114</v>
      </c>
      <c r="D41" s="104"/>
      <c r="E41" s="104"/>
      <c r="F41" s="104"/>
      <c r="G41" s="104"/>
      <c r="H41" s="104"/>
      <c r="I41" s="104"/>
      <c r="J41" s="84"/>
    </row>
    <row r="42" spans="2:10" ht="18.75" customHeight="1" thickBot="1" x14ac:dyDescent="0.3">
      <c r="B42" s="105"/>
      <c r="C42" s="106"/>
      <c r="D42" s="106"/>
      <c r="E42" s="106"/>
      <c r="F42" s="106"/>
      <c r="G42" s="106"/>
      <c r="H42" s="106"/>
      <c r="I42" s="106"/>
      <c r="J42" s="10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57" customWidth="1"/>
    <col min="2" max="2" width="11.453125" style="57"/>
    <col min="3" max="3" width="12.81640625" style="57" customWidth="1"/>
    <col min="4" max="4" width="22" style="57" customWidth="1"/>
    <col min="5" max="8" width="11.453125" style="57"/>
    <col min="9" max="9" width="24.7265625" style="57" customWidth="1"/>
    <col min="10" max="10" width="12.54296875" style="57" customWidth="1"/>
    <col min="11" max="11" width="1.7265625" style="57" customWidth="1"/>
    <col min="12" max="16384" width="11.453125" style="57"/>
  </cols>
  <sheetData>
    <row r="1" spans="2:10" ht="18" customHeight="1" thickBot="1" x14ac:dyDescent="0.3"/>
    <row r="2" spans="2:10" ht="19.5" customHeight="1" x14ac:dyDescent="0.25">
      <c r="B2" s="58"/>
      <c r="C2" s="59"/>
      <c r="D2" s="60" t="s">
        <v>115</v>
      </c>
      <c r="E2" s="61"/>
      <c r="F2" s="61"/>
      <c r="G2" s="61"/>
      <c r="H2" s="61"/>
      <c r="I2" s="62"/>
      <c r="J2" s="63" t="s">
        <v>88</v>
      </c>
    </row>
    <row r="3" spans="2:10" ht="15.75" customHeight="1" thickBot="1" x14ac:dyDescent="0.3">
      <c r="B3" s="64"/>
      <c r="C3" s="65"/>
      <c r="D3" s="66"/>
      <c r="E3" s="67"/>
      <c r="F3" s="67"/>
      <c r="G3" s="67"/>
      <c r="H3" s="67"/>
      <c r="I3" s="68"/>
      <c r="J3" s="69"/>
    </row>
    <row r="4" spans="2:10" ht="13" x14ac:dyDescent="0.25">
      <c r="B4" s="64"/>
      <c r="C4" s="65"/>
      <c r="E4" s="71"/>
      <c r="F4" s="71"/>
      <c r="G4" s="71"/>
      <c r="H4" s="71"/>
      <c r="I4" s="72"/>
      <c r="J4" s="73"/>
    </row>
    <row r="5" spans="2:10" ht="13" x14ac:dyDescent="0.25">
      <c r="B5" s="64"/>
      <c r="C5" s="65"/>
      <c r="D5" s="108" t="s">
        <v>116</v>
      </c>
      <c r="E5" s="109"/>
      <c r="F5" s="109"/>
      <c r="G5" s="109"/>
      <c r="H5" s="109"/>
      <c r="I5" s="110"/>
      <c r="J5" s="76" t="s">
        <v>117</v>
      </c>
    </row>
    <row r="6" spans="2:10" ht="13.5" thickBot="1" x14ac:dyDescent="0.3">
      <c r="B6" s="77"/>
      <c r="C6" s="78"/>
      <c r="D6" s="79"/>
      <c r="E6" s="80"/>
      <c r="F6" s="80"/>
      <c r="G6" s="80"/>
      <c r="H6" s="80"/>
      <c r="I6" s="81"/>
      <c r="J6" s="82"/>
    </row>
    <row r="7" spans="2:10" x14ac:dyDescent="0.25">
      <c r="B7" s="83"/>
      <c r="J7" s="84"/>
    </row>
    <row r="8" spans="2:10" x14ac:dyDescent="0.25">
      <c r="B8" s="83"/>
      <c r="J8" s="84"/>
    </row>
    <row r="9" spans="2:10" x14ac:dyDescent="0.25">
      <c r="B9" s="83"/>
      <c r="C9" s="57" t="str">
        <f ca="1">+CONCATENATE("Santiago de Cali, ",TEXT(TODAY(),"MMMM DD YYYY"))</f>
        <v>Santiago de Cali, enero 23 2025</v>
      </c>
      <c r="D9" s="87"/>
      <c r="E9" s="86"/>
      <c r="J9" s="84"/>
    </row>
    <row r="10" spans="2:10" ht="13" x14ac:dyDescent="0.3">
      <c r="B10" s="83"/>
      <c r="C10" s="85"/>
      <c r="J10" s="84"/>
    </row>
    <row r="11" spans="2:10" ht="13" x14ac:dyDescent="0.3">
      <c r="B11" s="83"/>
      <c r="C11" s="85" t="str">
        <f>+'FOR-CSA-018'!C12</f>
        <v>Señores : CLINICA MATERNO INFANTIL CASA DEL NIÑO S</v>
      </c>
      <c r="J11" s="84"/>
    </row>
    <row r="12" spans="2:10" ht="13" x14ac:dyDescent="0.3">
      <c r="B12" s="83"/>
      <c r="C12" s="85" t="str">
        <f>+'FOR-CSA-018'!C13</f>
        <v>NIT: 812004935</v>
      </c>
      <c r="J12" s="84"/>
    </row>
    <row r="13" spans="2:10" x14ac:dyDescent="0.25">
      <c r="B13" s="83"/>
      <c r="J13" s="84"/>
    </row>
    <row r="14" spans="2:10" x14ac:dyDescent="0.25">
      <c r="B14" s="83"/>
      <c r="C14" s="57" t="s">
        <v>118</v>
      </c>
      <c r="J14" s="84"/>
    </row>
    <row r="15" spans="2:10" x14ac:dyDescent="0.25">
      <c r="B15" s="83"/>
      <c r="C15" s="88"/>
      <c r="J15" s="84"/>
    </row>
    <row r="16" spans="2:10" ht="13" x14ac:dyDescent="0.3">
      <c r="B16" s="83"/>
      <c r="C16" s="111"/>
      <c r="D16" s="86"/>
      <c r="H16" s="112" t="s">
        <v>93</v>
      </c>
      <c r="I16" s="112" t="s">
        <v>94</v>
      </c>
      <c r="J16" s="84"/>
    </row>
    <row r="17" spans="2:10" ht="13" x14ac:dyDescent="0.3">
      <c r="B17" s="83"/>
      <c r="C17" s="85" t="s">
        <v>119</v>
      </c>
      <c r="D17" s="85"/>
      <c r="E17" s="85"/>
      <c r="F17" s="85"/>
      <c r="H17" s="113">
        <f>+SUM(H18:H21)</f>
        <v>0</v>
      </c>
      <c r="I17" s="114">
        <f>+SUM(I18:I21)</f>
        <v>0</v>
      </c>
      <c r="J17" s="84"/>
    </row>
    <row r="18" spans="2:10" x14ac:dyDescent="0.25">
      <c r="B18" s="83"/>
      <c r="C18" s="57" t="s">
        <v>96</v>
      </c>
      <c r="H18" s="115">
        <f>+'FOR-CSA-018'!H19</f>
        <v>0</v>
      </c>
      <c r="I18" s="116">
        <f>+'FOR-CSA-018'!I19</f>
        <v>0</v>
      </c>
      <c r="J18" s="84"/>
    </row>
    <row r="19" spans="2:10" x14ac:dyDescent="0.25">
      <c r="B19" s="83"/>
      <c r="C19" s="57" t="s">
        <v>97</v>
      </c>
      <c r="H19" s="115">
        <f>+'FOR-CSA-018'!H20</f>
        <v>0</v>
      </c>
      <c r="I19" s="116">
        <f>+'FOR-CSA-018'!I20</f>
        <v>0</v>
      </c>
      <c r="J19" s="84"/>
    </row>
    <row r="20" spans="2:10" x14ac:dyDescent="0.25">
      <c r="B20" s="83"/>
      <c r="C20" s="57" t="s">
        <v>99</v>
      </c>
      <c r="H20" s="115">
        <f>+'FOR-CSA-018'!H22</f>
        <v>0</v>
      </c>
      <c r="I20" s="116">
        <f>+'FOR-CSA-018'!I22</f>
        <v>0</v>
      </c>
      <c r="J20" s="84"/>
    </row>
    <row r="21" spans="2:10" x14ac:dyDescent="0.25">
      <c r="B21" s="83"/>
      <c r="C21" s="57" t="s">
        <v>120</v>
      </c>
      <c r="H21" s="115">
        <f>+'FOR-CSA-018'!H24</f>
        <v>0</v>
      </c>
      <c r="I21" s="116">
        <f>+'FOR-CSA-018'!I24</f>
        <v>0</v>
      </c>
      <c r="J21" s="84"/>
    </row>
    <row r="22" spans="2:10" ht="13" x14ac:dyDescent="0.3">
      <c r="B22" s="83"/>
      <c r="C22" s="85" t="s">
        <v>121</v>
      </c>
      <c r="D22" s="85"/>
      <c r="E22" s="85"/>
      <c r="F22" s="85"/>
      <c r="H22" s="113">
        <f>SUM(H18:H21)</f>
        <v>0</v>
      </c>
      <c r="I22" s="114">
        <f>+SUBTOTAL(9,I18:I21)</f>
        <v>0</v>
      </c>
      <c r="J22" s="84"/>
    </row>
    <row r="23" spans="2:10" ht="13.5" thickBot="1" x14ac:dyDescent="0.35">
      <c r="B23" s="83"/>
      <c r="C23" s="85"/>
      <c r="D23" s="85"/>
      <c r="H23" s="117"/>
      <c r="I23" s="118"/>
      <c r="J23" s="84"/>
    </row>
    <row r="24" spans="2:10" ht="13.5" thickTop="1" x14ac:dyDescent="0.3">
      <c r="B24" s="83"/>
      <c r="C24" s="85"/>
      <c r="D24" s="85"/>
      <c r="H24" s="100"/>
      <c r="I24" s="94"/>
      <c r="J24" s="84"/>
    </row>
    <row r="25" spans="2:10" ht="13" x14ac:dyDescent="0.3">
      <c r="B25" s="83"/>
      <c r="C25" s="85"/>
      <c r="D25" s="85"/>
      <c r="H25" s="100"/>
      <c r="I25" s="94"/>
      <c r="J25" s="84"/>
    </row>
    <row r="26" spans="2:10" ht="13" x14ac:dyDescent="0.3">
      <c r="B26" s="83"/>
      <c r="C26" s="85"/>
      <c r="D26" s="85"/>
      <c r="H26" s="100"/>
      <c r="I26" s="94"/>
      <c r="J26" s="84"/>
    </row>
    <row r="27" spans="2:10" x14ac:dyDescent="0.25">
      <c r="B27" s="83"/>
      <c r="G27" s="100"/>
      <c r="H27" s="100"/>
      <c r="I27" s="100"/>
      <c r="J27" s="84"/>
    </row>
    <row r="28" spans="2:10" ht="13.5" thickBot="1" x14ac:dyDescent="0.35">
      <c r="B28" s="83"/>
      <c r="C28" s="101" t="str">
        <f>+'FOR-CSA-018'!C37</f>
        <v>Nombre</v>
      </c>
      <c r="D28" s="101"/>
      <c r="G28" s="101" t="s">
        <v>109</v>
      </c>
      <c r="H28" s="102"/>
      <c r="I28" s="100"/>
      <c r="J28" s="84"/>
    </row>
    <row r="29" spans="2:10" ht="13" x14ac:dyDescent="0.3">
      <c r="B29" s="83"/>
      <c r="C29" s="103" t="str">
        <f>+'FOR-CSA-018'!C38</f>
        <v>Cargo</v>
      </c>
      <c r="D29" s="103"/>
      <c r="G29" s="103" t="s">
        <v>122</v>
      </c>
      <c r="H29" s="100"/>
      <c r="I29" s="100"/>
      <c r="J29" s="84"/>
    </row>
    <row r="30" spans="2:10" ht="18.75" customHeight="1" thickBot="1" x14ac:dyDescent="0.3">
      <c r="B30" s="105"/>
      <c r="C30" s="106"/>
      <c r="D30" s="106"/>
      <c r="E30" s="106"/>
      <c r="F30" s="106"/>
      <c r="G30" s="102"/>
      <c r="H30" s="102"/>
      <c r="I30" s="102"/>
      <c r="J30" s="10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2015-06-05T18:19:34Z</dcterms:created>
  <dcterms:modified xsi:type="dcterms:W3CDTF">2025-01-23T18:50:39Z</dcterms:modified>
</cp:coreProperties>
</file>